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icbfgob.sharepoint.com/sites/FS_DGH/Documentos compartidos/FS_DGH/DESARROLLO/capacitación carpeta compartida/2026/Proceso contractual/Anexos/"/>
    </mc:Choice>
  </mc:AlternateContent>
  <xr:revisionPtr revIDLastSave="33" documentId="13_ncr:1_{C86E17BF-FC5C-48FE-BFA5-3958A9FADAEA}" xr6:coauthVersionLast="47" xr6:coauthVersionMax="47" xr10:uidLastSave="{70910A49-B7B6-47CC-9B9A-AADFDF19F7DF}"/>
  <bookViews>
    <workbookView xWindow="-120" yWindow="-120" windowWidth="29040" windowHeight="15840" tabRatio="818" activeTab="8" xr2:uid="{00000000-000D-0000-FFFF-FFFF00000000}"/>
  </bookViews>
  <sheets>
    <sheet name="Cronograma" sheetId="12" r:id="rId1"/>
    <sheet name="Ficha de estructuración" sheetId="8" r:id="rId2"/>
    <sheet name="Planeación detallada" sheetId="9" r:id="rId3"/>
    <sheet name="Listado de Asistencia" sheetId="13" r:id="rId4"/>
    <sheet name="Encuesta" sheetId="6" r:id="rId5"/>
    <sheet name="Tabulación de resultados" sheetId="7" r:id="rId6"/>
    <sheet name="Eficacia" sheetId="5" r:id="rId7"/>
    <sheet name="Reporte Evento de capacitación" sheetId="3" r:id="rId8"/>
    <sheet name="Reporte Asistentes" sheetId="4" r:id="rId9"/>
  </sheets>
  <definedNames>
    <definedName name="_xlnm.Print_Area" localSheetId="3">'Listado de Asistencia'!$A$1:$P$35</definedName>
    <definedName name="_xlnm.Print_Area" localSheetId="2">'Planeación detallada'!$A$1:$H$82</definedName>
    <definedName name="_xlnm.Print_Area" localSheetId="8">'Reporte Asistentes'!$A$1:$J$605</definedName>
    <definedName name="_xlnm.Print_Area" localSheetId="7">'Reporte Evento de capacitación'!$A$1:$T$19</definedName>
    <definedName name="componente">#REF!</definedName>
    <definedName name="DepCZ">#REF!</definedName>
    <definedName name="depend" localSheetId="6">#REF!</definedName>
    <definedName name="depend" localSheetId="8">#REF!</definedName>
    <definedName name="depend" localSheetId="7">#REF!</definedName>
    <definedName name="depend">#REF!</definedName>
    <definedName name="LISTADO" localSheetId="6">#REF!</definedName>
    <definedName name="LISTADO" localSheetId="8">#REF!</definedName>
    <definedName name="LISTADO" localSheetId="7">#REF!</definedName>
    <definedName name="LISTADO">#REF!</definedName>
    <definedName name="mes">#REF!</definedName>
    <definedName name="Modalidad">#REF!</definedName>
    <definedName name="Reg" localSheetId="3">#REF!</definedName>
    <definedName name="Reg">#REF!</definedName>
    <definedName name="_xlnm.Print_Titles" localSheetId="8">'Reporte Asistentes'!$1:$5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1" i="3" l="1"/>
  <c r="P21" i="3" s="1"/>
  <c r="O20" i="3"/>
  <c r="P20" i="3" s="1"/>
  <c r="O19" i="3"/>
  <c r="P19" i="3" s="1"/>
  <c r="O18" i="3"/>
  <c r="P18" i="3" s="1"/>
  <c r="O17" i="3"/>
  <c r="P17" i="3" s="1"/>
  <c r="O16" i="3"/>
  <c r="P16" i="3" s="1"/>
  <c r="O15" i="3"/>
  <c r="P15" i="3" s="1"/>
  <c r="P14" i="3"/>
  <c r="O14" i="3"/>
  <c r="O13" i="3"/>
  <c r="P13" i="3" s="1"/>
  <c r="O12" i="3"/>
  <c r="P12" i="3" s="1"/>
  <c r="O11" i="3"/>
  <c r="P11" i="3" s="1"/>
  <c r="O10" i="3"/>
  <c r="P10" i="3" s="1"/>
  <c r="O9" i="3"/>
  <c r="P9" i="3" s="1"/>
  <c r="O8" i="3"/>
  <c r="P8" i="3" s="1"/>
  <c r="O7" i="3"/>
  <c r="P7" i="3" s="1"/>
  <c r="BK31" i="7"/>
  <c r="BJ31" i="7"/>
  <c r="BI31" i="7"/>
  <c r="BH31" i="7"/>
  <c r="BK30" i="7"/>
  <c r="BJ30" i="7"/>
  <c r="BI30" i="7"/>
  <c r="BH30" i="7"/>
  <c r="BL30" i="7" s="1"/>
  <c r="BO29" i="7"/>
  <c r="BK29" i="7"/>
  <c r="BJ29" i="7"/>
  <c r="BI29" i="7"/>
  <c r="BH29" i="7"/>
  <c r="BK27" i="7"/>
  <c r="BJ27" i="7"/>
  <c r="BI27" i="7"/>
  <c r="BH27" i="7"/>
  <c r="BK26" i="7"/>
  <c r="BJ26" i="7"/>
  <c r="BI26" i="7"/>
  <c r="BH26" i="7"/>
  <c r="BO25" i="7"/>
  <c r="BK25" i="7"/>
  <c r="BJ25" i="7"/>
  <c r="BI25" i="7"/>
  <c r="BH25" i="7"/>
  <c r="BK23" i="7"/>
  <c r="BJ23" i="7"/>
  <c r="BI23" i="7"/>
  <c r="BH23" i="7"/>
  <c r="BK22" i="7"/>
  <c r="BJ22" i="7"/>
  <c r="BI22" i="7"/>
  <c r="BH22" i="7"/>
  <c r="BK21" i="7"/>
  <c r="BJ21" i="7"/>
  <c r="BI21" i="7"/>
  <c r="BH21" i="7"/>
  <c r="BO20" i="7"/>
  <c r="BK20" i="7"/>
  <c r="BJ20" i="7"/>
  <c r="BI20" i="7"/>
  <c r="BH20" i="7"/>
  <c r="BK18" i="7"/>
  <c r="BJ18" i="7"/>
  <c r="BI18" i="7"/>
  <c r="BH18" i="7"/>
  <c r="BK17" i="7"/>
  <c r="BJ17" i="7"/>
  <c r="BI17" i="7"/>
  <c r="BH17" i="7"/>
  <c r="BK16" i="7"/>
  <c r="BJ16" i="7"/>
  <c r="BI16" i="7"/>
  <c r="BH16" i="7"/>
  <c r="BK15" i="7"/>
  <c r="BJ15" i="7"/>
  <c r="BI15" i="7"/>
  <c r="BH15" i="7"/>
  <c r="BK14" i="7"/>
  <c r="BJ14" i="7"/>
  <c r="BI14" i="7"/>
  <c r="BH14" i="7"/>
  <c r="BK13" i="7"/>
  <c r="BJ13" i="7"/>
  <c r="BI13" i="7"/>
  <c r="BH13" i="7"/>
  <c r="BK12" i="7"/>
  <c r="BJ12" i="7"/>
  <c r="BI12" i="7"/>
  <c r="BH12" i="7"/>
  <c r="BK11" i="7"/>
  <c r="BJ11" i="7"/>
  <c r="BI11" i="7"/>
  <c r="BH11" i="7"/>
  <c r="BO10" i="7"/>
  <c r="BK10" i="7"/>
  <c r="BJ10" i="7"/>
  <c r="BI10" i="7"/>
  <c r="BH10" i="7"/>
  <c r="BL10" i="7" s="1"/>
  <c r="BL25" i="7" l="1"/>
  <c r="BN25" i="7" s="1"/>
  <c r="BL23" i="7"/>
  <c r="BL21" i="7"/>
  <c r="BL31" i="7"/>
  <c r="BL22" i="7"/>
  <c r="BL11" i="7"/>
  <c r="BL12" i="7"/>
  <c r="BL13" i="7"/>
  <c r="BN10" i="7" s="1"/>
  <c r="BL14" i="7"/>
  <c r="BL15" i="7"/>
  <c r="BL16" i="7"/>
  <c r="BL17" i="7"/>
  <c r="BL18" i="7"/>
  <c r="BL20" i="7"/>
  <c r="BN20" i="7" s="1"/>
  <c r="BL26" i="7"/>
  <c r="BL27" i="7"/>
  <c r="BL29" i="7"/>
  <c r="BN29" i="7" s="1"/>
  <c r="BM33" i="7" l="1"/>
  <c r="BN3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Daniela Lobaton Sandoval</author>
  </authors>
  <commentList>
    <comment ref="I5" authorId="0" shapeId="0" xr:uid="{96F3559F-9B7C-40D0-B716-6E6A9DA20980}">
      <text>
        <r>
          <rPr>
            <b/>
            <sz val="9"/>
            <color indexed="81"/>
            <rFont val="Tahoma"/>
            <family val="2"/>
          </rPr>
          <t>DGH:</t>
        </r>
        <r>
          <rPr>
            <sz val="9"/>
            <color indexed="81"/>
            <rFont val="Tahoma"/>
            <family val="2"/>
          </rPr>
          <t xml:space="preserve">
DGH: Incluye carrera administrativa, provisionales, supernumerarios y libre nombramiento y remoción</t>
        </r>
      </text>
    </comment>
  </commentList>
</comments>
</file>

<file path=xl/sharedStrings.xml><?xml version="1.0" encoding="utf-8"?>
<sst xmlns="http://schemas.openxmlformats.org/spreadsheetml/2006/main" count="293" uniqueCount="205">
  <si>
    <t>F4.P7.GTH</t>
  </si>
  <si>
    <t>PROCESO GESTIÓN DEL TALENTO HUMANO</t>
  </si>
  <si>
    <t>Página 1 de 1</t>
  </si>
  <si>
    <t>Clasificación de la Información: 
Pública</t>
  </si>
  <si>
    <t>2. POBLACIÓN OBJETIVO</t>
  </si>
  <si>
    <t xml:space="preserve">REGIONAL O DEPENDENCIA </t>
  </si>
  <si>
    <t>CENTRO ZONAL O ÁREA</t>
  </si>
  <si>
    <t>Facilitadores Internos ( Gestores del Conocimiento ICBF)</t>
  </si>
  <si>
    <t>Facilitadores Externos o proveedores</t>
  </si>
  <si>
    <t>Nombre</t>
  </si>
  <si>
    <t>Proveedor</t>
  </si>
  <si>
    <t>Cargo</t>
  </si>
  <si>
    <t>Nombre del capacitador</t>
  </si>
  <si>
    <t>Dependencia</t>
  </si>
  <si>
    <t>Profesión</t>
  </si>
  <si>
    <t>3. APECTOS METODOLÓGICOS</t>
  </si>
  <si>
    <t>Fecha de inicio</t>
  </si>
  <si>
    <t xml:space="preserve">Duración en horas </t>
  </si>
  <si>
    <t>Fecha de Finalización</t>
  </si>
  <si>
    <t>Sesiones Totales</t>
  </si>
  <si>
    <t>Total de Participantes</t>
  </si>
  <si>
    <t>Horas por sesión</t>
  </si>
  <si>
    <t>PLANEACIÓN DETALLADA DE LAS CAPACITACIONES</t>
  </si>
  <si>
    <t>NOMBRE DE LA CAPACITACIÓN</t>
  </si>
  <si>
    <t>Número de la Sesión</t>
  </si>
  <si>
    <t>Tema</t>
  </si>
  <si>
    <r>
      <t xml:space="preserve">Subtemas 
</t>
    </r>
    <r>
      <rPr>
        <i/>
        <sz val="11"/>
        <color theme="1"/>
        <rFont val="Calibri"/>
        <family val="2"/>
        <scheme val="minor"/>
      </rPr>
      <t>(enlistar en el orden en el que se desarrollarán)</t>
    </r>
  </si>
  <si>
    <t>Descripción de la metodología y estrategias a implementar</t>
  </si>
  <si>
    <t>Materiales o recursos a utilizar</t>
  </si>
  <si>
    <t>Duración en horas</t>
  </si>
  <si>
    <t xml:space="preserve">Modalidad </t>
  </si>
  <si>
    <t>Nombre del facilitador</t>
  </si>
  <si>
    <t>PROCESO
MEJORA E INNOVACIÓN
FORMATO LISTADO DE ASISTENCIA</t>
  </si>
  <si>
    <t>F8.P1.MI</t>
  </si>
  <si>
    <t>Clasificación de la Información:
Pública</t>
  </si>
  <si>
    <t>FECHA</t>
  </si>
  <si>
    <t>LUGAR</t>
  </si>
  <si>
    <t>No.</t>
  </si>
  <si>
    <t>NOMBRES Y APELLIDOS</t>
  </si>
  <si>
    <t>CÉDULA</t>
  </si>
  <si>
    <t>CARGO</t>
  </si>
  <si>
    <t>ENTIDAD</t>
  </si>
  <si>
    <t>REGIONAL</t>
  </si>
  <si>
    <t xml:space="preserve"> CENTRO ZONAL O
DEPENDENCIA</t>
  </si>
  <si>
    <t>TIPO DE 
VINCULACIÓN</t>
  </si>
  <si>
    <t>TELEFONO</t>
  </si>
  <si>
    <t>FIRMA</t>
  </si>
  <si>
    <t>PLANTA</t>
  </si>
  <si>
    <t>CONTRATO</t>
  </si>
  <si>
    <t>AM</t>
  </si>
  <si>
    <t>PM</t>
  </si>
  <si>
    <t xml:space="preserve"> </t>
  </si>
  <si>
    <r>
      <t xml:space="preserve">PROCESO GESTIÓN DEL TALENTO HUMANO
</t>
    </r>
    <r>
      <rPr>
        <sz val="10"/>
        <rFont val="Arial"/>
        <family val="2"/>
      </rPr>
      <t>FORMATO ENCUESTA DE SATISFACCIÓN PROGRAMAS DE APRENDIZAJE</t>
    </r>
  </si>
  <si>
    <t>F7.P7.GTH</t>
  </si>
  <si>
    <t>Versión 3</t>
  </si>
  <si>
    <t>Página 1</t>
  </si>
  <si>
    <t xml:space="preserve">         Nombre del programa de formación</t>
  </si>
  <si>
    <t xml:space="preserve">         Fecha de la Capacitación</t>
  </si>
  <si>
    <r>
      <rPr>
        <b/>
        <sz val="11"/>
        <rFont val="Calibri"/>
        <family val="2"/>
      </rPr>
      <t xml:space="preserve">       Instrucciones: </t>
    </r>
    <r>
      <rPr>
        <sz val="11"/>
        <rFont val="Calibri"/>
        <family val="2"/>
      </rPr>
      <t>Marque con un x según corresponda, bajo la escala de 1 a 4. Siendo 1 la mínima calificación y 4 la máxima</t>
    </r>
  </si>
  <si>
    <t>I Desempeño del Facilitador</t>
  </si>
  <si>
    <r>
      <t xml:space="preserve">a. </t>
    </r>
    <r>
      <rPr>
        <b/>
        <sz val="11"/>
        <color indexed="8"/>
        <rFont val="Calibri"/>
        <family val="2"/>
      </rPr>
      <t>CONOCIMIENTO</t>
    </r>
    <r>
      <rPr>
        <sz val="11"/>
        <color theme="1"/>
        <rFont val="Calibri"/>
        <family val="2"/>
        <scheme val="minor"/>
      </rPr>
      <t xml:space="preserve"> que el facilitador demuestra tener de los temas tratados</t>
    </r>
  </si>
  <si>
    <r>
      <t xml:space="preserve">b. </t>
    </r>
    <r>
      <rPr>
        <b/>
        <sz val="11"/>
        <color indexed="8"/>
        <rFont val="Calibri"/>
        <family val="2"/>
      </rPr>
      <t>CLARIDAD</t>
    </r>
    <r>
      <rPr>
        <sz val="11"/>
        <color theme="1"/>
        <rFont val="Calibri"/>
        <family val="2"/>
        <scheme val="minor"/>
      </rPr>
      <t xml:space="preserve"> de la exposición; es claro y logra llegar a los participantes</t>
    </r>
  </si>
  <si>
    <r>
      <t xml:space="preserve">c. </t>
    </r>
    <r>
      <rPr>
        <b/>
        <sz val="11"/>
        <color indexed="8"/>
        <rFont val="Calibri"/>
        <family val="2"/>
      </rPr>
      <t>PRECISIÓN</t>
    </r>
    <r>
      <rPr>
        <sz val="11"/>
        <color theme="1"/>
        <rFont val="Calibri"/>
        <family val="2"/>
        <scheme val="minor"/>
      </rPr>
      <t xml:space="preserve"> en el uso de la terminología técnica de la exposición </t>
    </r>
  </si>
  <si>
    <r>
      <t xml:space="preserve">d. </t>
    </r>
    <r>
      <rPr>
        <b/>
        <sz val="11"/>
        <color indexed="8"/>
        <rFont val="Calibri"/>
        <family val="2"/>
      </rPr>
      <t>RECURSIVIDAD</t>
    </r>
    <r>
      <rPr>
        <sz val="11"/>
        <color theme="1"/>
        <rFont val="Calibri"/>
        <family val="2"/>
        <scheme val="minor"/>
      </rPr>
      <t xml:space="preserve"> en el uso de ejemplos y herramientas de apoyo para facilitar la comprensión de los temas</t>
    </r>
  </si>
  <si>
    <r>
      <t xml:space="preserve">e. </t>
    </r>
    <r>
      <rPr>
        <b/>
        <sz val="11"/>
        <color indexed="8"/>
        <rFont val="Calibri"/>
        <family val="2"/>
      </rPr>
      <t>RESPUESTAS</t>
    </r>
    <r>
      <rPr>
        <sz val="11"/>
        <color theme="1"/>
        <rFont val="Calibri"/>
        <family val="2"/>
        <scheme val="minor"/>
      </rPr>
      <t xml:space="preserve"> concretas a las preguntas que se formulan durante la exposición</t>
    </r>
  </si>
  <si>
    <r>
      <t xml:space="preserve">f. </t>
    </r>
    <r>
      <rPr>
        <b/>
        <sz val="11"/>
        <color indexed="8"/>
        <rFont val="Calibri"/>
        <family val="2"/>
      </rPr>
      <t>MOTIVA</t>
    </r>
    <r>
      <rPr>
        <sz val="11"/>
        <color theme="1"/>
        <rFont val="Calibri"/>
        <family val="2"/>
        <scheme val="minor"/>
      </rPr>
      <t xml:space="preserve"> la participación de los asistentes </t>
    </r>
  </si>
  <si>
    <r>
      <t xml:space="preserve">g. </t>
    </r>
    <r>
      <rPr>
        <b/>
        <sz val="11"/>
        <color indexed="8"/>
        <rFont val="Calibri"/>
        <family val="2"/>
      </rPr>
      <t>VERIFICACIÓN</t>
    </r>
    <r>
      <rPr>
        <sz val="11"/>
        <color theme="1"/>
        <rFont val="Calibri"/>
        <family val="2"/>
        <scheme val="minor"/>
      </rPr>
      <t xml:space="preserve"> de la comprensión y aplicación de conceptos</t>
    </r>
  </si>
  <si>
    <r>
      <t xml:space="preserve">h. </t>
    </r>
    <r>
      <rPr>
        <b/>
        <sz val="11"/>
        <color indexed="8"/>
        <rFont val="Calibri"/>
        <family val="2"/>
      </rPr>
      <t>SÍNTESIS</t>
    </r>
    <r>
      <rPr>
        <sz val="11"/>
        <color theme="1"/>
        <rFont val="Calibri"/>
        <family val="2"/>
        <scheme val="minor"/>
      </rPr>
      <t xml:space="preserve"> de los conceptos e ideas fundamentales </t>
    </r>
  </si>
  <si>
    <r>
      <t xml:space="preserve">i. </t>
    </r>
    <r>
      <rPr>
        <b/>
        <sz val="11"/>
        <color indexed="8"/>
        <rFont val="Calibri"/>
        <family val="2"/>
      </rPr>
      <t>CUMPLIMIENTO</t>
    </r>
    <r>
      <rPr>
        <sz val="11"/>
        <color theme="1"/>
        <rFont val="Calibri"/>
        <family val="2"/>
        <scheme val="minor"/>
      </rPr>
      <t xml:space="preserve"> de los objetivos, contenidos y horarios</t>
    </r>
  </si>
  <si>
    <t>II Metodología Aplicada</t>
  </si>
  <si>
    <r>
      <t xml:space="preserve">a. </t>
    </r>
    <r>
      <rPr>
        <b/>
        <sz val="11"/>
        <color indexed="8"/>
        <rFont val="Calibri"/>
        <family val="2"/>
      </rPr>
      <t xml:space="preserve">OBJETIVOS DEL PROGRAMA </t>
    </r>
    <r>
      <rPr>
        <sz val="11"/>
        <color theme="1"/>
        <rFont val="Calibri"/>
        <family val="2"/>
        <scheme val="minor"/>
      </rPr>
      <t xml:space="preserve">fueron expuestos al inicio de la actividad </t>
    </r>
  </si>
  <si>
    <r>
      <t xml:space="preserve">b. </t>
    </r>
    <r>
      <rPr>
        <b/>
        <sz val="11"/>
        <color indexed="8"/>
        <rFont val="Calibri"/>
        <family val="2"/>
      </rPr>
      <t xml:space="preserve">COHERENCIA </t>
    </r>
    <r>
      <rPr>
        <sz val="11"/>
        <color theme="1"/>
        <rFont val="Calibri"/>
        <family val="2"/>
        <scheme val="minor"/>
      </rPr>
      <t>entre el objetivo, los contenidos y desarrollo del programa</t>
    </r>
  </si>
  <si>
    <r>
      <t xml:space="preserve">c. </t>
    </r>
    <r>
      <rPr>
        <b/>
        <sz val="11"/>
        <color indexed="8"/>
        <rFont val="Calibri"/>
        <family val="2"/>
      </rPr>
      <t xml:space="preserve"> METODOLOGÍA </t>
    </r>
    <r>
      <rPr>
        <sz val="11"/>
        <color theme="1"/>
        <rFont val="Calibri"/>
        <family val="2"/>
        <scheme val="minor"/>
      </rPr>
      <t>estuvo orienta</t>
    </r>
    <r>
      <rPr>
        <sz val="11"/>
        <color theme="1"/>
        <rFont val="Calibri"/>
        <family val="2"/>
        <scheme val="minor"/>
      </rPr>
      <t xml:space="preserve">da hacia el aprendizaje aplicado </t>
    </r>
  </si>
  <si>
    <r>
      <t xml:space="preserve">d. </t>
    </r>
    <r>
      <rPr>
        <b/>
        <sz val="11"/>
        <color indexed="8"/>
        <rFont val="Calibri"/>
        <family val="2"/>
      </rPr>
      <t xml:space="preserve">MATERIALES </t>
    </r>
    <r>
      <rPr>
        <sz val="11"/>
        <color theme="1"/>
        <rFont val="Calibri"/>
        <family val="2"/>
        <scheme val="minor"/>
      </rPr>
      <t>apoyan el desarrollo del objetivo de aprendizaje</t>
    </r>
  </si>
  <si>
    <t>III. Impacto y Transferencia</t>
  </si>
  <si>
    <r>
      <t xml:space="preserve">a. </t>
    </r>
    <r>
      <rPr>
        <b/>
        <sz val="11"/>
        <rFont val="Calibri"/>
        <family val="2"/>
      </rPr>
      <t xml:space="preserve">DESPUÉS </t>
    </r>
    <r>
      <rPr>
        <sz val="11"/>
        <rFont val="Calibri"/>
        <family val="2"/>
      </rPr>
      <t>del programa de formación entiende los conceptos</t>
    </r>
  </si>
  <si>
    <r>
      <t>b. Los conocimientos adquiridos en el programa de formación son</t>
    </r>
    <r>
      <rPr>
        <b/>
        <sz val="11"/>
        <color indexed="8"/>
        <rFont val="Calibri"/>
        <family val="2"/>
      </rPr>
      <t xml:space="preserve"> APLICABLES</t>
    </r>
  </si>
  <si>
    <r>
      <t xml:space="preserve">c. </t>
    </r>
    <r>
      <rPr>
        <b/>
        <sz val="11"/>
        <color indexed="8"/>
        <rFont val="Calibri"/>
        <family val="2"/>
      </rPr>
      <t xml:space="preserve"> </t>
    </r>
    <r>
      <rPr>
        <sz val="11"/>
        <color theme="1"/>
        <rFont val="Calibri"/>
        <family val="2"/>
        <scheme val="minor"/>
      </rPr>
      <t>El programa de formación permite fortalecer sus competencias para el</t>
    </r>
    <r>
      <rPr>
        <b/>
        <sz val="11"/>
        <color indexed="8"/>
        <rFont val="Calibri"/>
        <family val="2"/>
      </rPr>
      <t xml:space="preserve"> LOGRO DE RESULTADOS </t>
    </r>
  </si>
  <si>
    <t>IV. Logística</t>
  </si>
  <si>
    <t>a. La invitación fue recibida a tiempo</t>
  </si>
  <si>
    <t xml:space="preserve">b. El lugar de realización del programa de formación facilitó el aprendizaje </t>
  </si>
  <si>
    <t>c. En general la organización del programa fue apropiada</t>
  </si>
  <si>
    <t>V. Observaciones</t>
  </si>
  <si>
    <t>Nombre ( Opcional)</t>
  </si>
  <si>
    <t>Regional o Dependencia</t>
  </si>
  <si>
    <t>Centro Zonal</t>
  </si>
  <si>
    <r>
      <rPr>
        <b/>
        <sz val="12"/>
        <color indexed="8"/>
        <rFont val="Tempus Sans ITC"/>
        <family val="5"/>
      </rPr>
      <t xml:space="preserve">Antes de imprimir este documento… piense en el medio ambiente!
</t>
    </r>
    <r>
      <rPr>
        <sz val="6"/>
        <color indexed="8"/>
        <rFont val="Arial"/>
        <family val="2"/>
      </rPr>
      <t>Cualquier copia impresa de este documento se considera como COPIA NO CONTROLADA.
LOS DATOS PROPORCIONADOS SERÁN TRATADOS DE ACUERDO A LA POLÌTICA DE TRATAMIENTO DE DATOS PERSONALES DEL ICBF Y A LA LEY 1581 DE 2012</t>
    </r>
  </si>
  <si>
    <r>
      <t xml:space="preserve">PROCESO  GESTIÓN DEL TALENTO HUMANO
</t>
    </r>
    <r>
      <rPr>
        <sz val="10"/>
        <color indexed="8"/>
        <rFont val="Arial"/>
        <family val="2"/>
      </rPr>
      <t>TABULACIÓN ENCUESTA DE SATISFACCIÓN PROGRAMAS DE APRENDIZAJE</t>
    </r>
  </si>
  <si>
    <t>Clasificación de la Informaciön: 
Pública</t>
  </si>
  <si>
    <t>Nombre del Programa de Formación</t>
  </si>
  <si>
    <t>Fecha de Inicio</t>
  </si>
  <si>
    <t>Fecha de finalización</t>
  </si>
  <si>
    <t>(Es necesario editar las celdas resaltadas conforme a la respuestas obtenidas en la encuesta aplicada)</t>
  </si>
  <si>
    <t>Respuestas por participante</t>
  </si>
  <si>
    <t>Conteo clasificado</t>
  </si>
  <si>
    <t>Ponderación</t>
  </si>
  <si>
    <t>No. Encuestas diligenciadas:</t>
  </si>
  <si>
    <t>Media acumulada</t>
  </si>
  <si>
    <t xml:space="preserve">Resultado máximo </t>
  </si>
  <si>
    <t>Resultado ponderado de la sección</t>
  </si>
  <si>
    <t>Ponderado máximode la sección</t>
  </si>
  <si>
    <r>
      <t xml:space="preserve">e. </t>
    </r>
    <r>
      <rPr>
        <b/>
        <sz val="11"/>
        <color indexed="8"/>
        <rFont val="Calibri"/>
        <family val="2"/>
      </rPr>
      <t>RESPUESTAS</t>
    </r>
    <r>
      <rPr>
        <sz val="11"/>
        <color theme="1"/>
        <rFont val="Calibri"/>
        <family val="2"/>
        <scheme val="minor"/>
      </rPr>
      <t xml:space="preserve"> concretas a las preguntas que se formulan durante la
exposición</t>
    </r>
  </si>
  <si>
    <r>
      <t xml:space="preserve">c. </t>
    </r>
    <r>
      <rPr>
        <b/>
        <sz val="11"/>
        <color indexed="8"/>
        <rFont val="Calibri"/>
        <family val="2"/>
      </rPr>
      <t xml:space="preserve"> METODOLOGÍA</t>
    </r>
    <r>
      <rPr>
        <sz val="11"/>
        <color theme="1"/>
        <rFont val="Calibri"/>
        <family val="2"/>
        <scheme val="minor"/>
      </rPr>
      <t xml:space="preserve"> estuvo orientada hacia el aprendizaje aplicado</t>
    </r>
  </si>
  <si>
    <t>PORCENTAJE DE SATISFACCIÓN</t>
  </si>
  <si>
    <t>Equivalente por puntuaciones</t>
  </si>
  <si>
    <t>puntaje máximo</t>
  </si>
  <si>
    <r>
      <rPr>
        <b/>
        <sz val="12"/>
        <color indexed="8"/>
        <rFont val="Tempus Sans ITC"/>
        <family val="5"/>
      </rPr>
      <t>Antes de imprimir este documento… piense en el medio ambiente!</t>
    </r>
    <r>
      <rPr>
        <sz val="11"/>
        <color theme="1"/>
        <rFont val="Calibri"/>
        <family val="2"/>
        <scheme val="minor"/>
      </rPr>
      <t xml:space="preserve">
</t>
    </r>
    <r>
      <rPr>
        <sz val="6"/>
        <color indexed="8"/>
        <rFont val="Arial"/>
        <family val="2"/>
      </rPr>
      <t>Cualquier copia impresa de este documento se considera como COPIA NO CONTROLADA.
LOS DATOS PROPORCIONADOS SERÁN TRATADOS DE ACUERDO A LA POLÌTICA DE TRATAMIENTO DE DATOS PERSONALES DEL ICBF Y A LA LEY 1581 DE 2012</t>
    </r>
    <r>
      <rPr>
        <sz val="11"/>
        <color theme="1"/>
        <rFont val="Calibri"/>
        <family val="2"/>
        <scheme val="minor"/>
      </rPr>
      <t xml:space="preserve">
</t>
    </r>
  </si>
  <si>
    <t>F8.P7.GTH</t>
  </si>
  <si>
    <t xml:space="preserve">PROCESO GESTIÓN DEL TALENTO HUMANO </t>
  </si>
  <si>
    <t>Versión 2</t>
  </si>
  <si>
    <r>
      <rPr>
        <sz val="10"/>
        <rFont val="Arial"/>
        <family val="2"/>
      </rPr>
      <t>FORMATO EVALUACIÓN DE EFICACIA</t>
    </r>
    <r>
      <rPr>
        <b/>
        <sz val="10"/>
        <rFont val="Arial"/>
        <family val="2"/>
      </rPr>
      <t xml:space="preserve"> (Debe calificarse sobre 100)</t>
    </r>
  </si>
  <si>
    <t>Fecha</t>
  </si>
  <si>
    <t>Nombre del programa de formación</t>
  </si>
  <si>
    <t>Regional / Dependencia</t>
  </si>
  <si>
    <t xml:space="preserve">Pregunta 1: </t>
  </si>
  <si>
    <t>a.</t>
  </si>
  <si>
    <t>c.</t>
  </si>
  <si>
    <t>b.</t>
  </si>
  <si>
    <t>d.</t>
  </si>
  <si>
    <t xml:space="preserve">Pregunta 2: </t>
  </si>
  <si>
    <t>Pregunta 3:</t>
  </si>
  <si>
    <t>Pregunta 4:</t>
  </si>
  <si>
    <t>Pregunta 5:</t>
  </si>
  <si>
    <t>1.</t>
  </si>
  <si>
    <t>2.</t>
  </si>
  <si>
    <r>
      <rPr>
        <b/>
        <sz val="12"/>
        <rFont val="Tempus Sans ITC"/>
        <family val="5"/>
      </rPr>
      <t xml:space="preserve">Antes de imprimir este documento… piense en el medio ambiente!  </t>
    </r>
    <r>
      <rPr>
        <sz val="10"/>
        <rFont val="Arial"/>
        <family val="2"/>
      </rPr>
      <t xml:space="preserve">
     </t>
    </r>
    <r>
      <rPr>
        <sz val="6"/>
        <rFont val="Arial"/>
        <family val="2"/>
      </rPr>
      <t>Cualquier copia impresa de este documento se considera como COPIA NO CONTROLADA.
LOS DATOS PROPORCIONADOS SERÁN TRATADOS DE ACUERDO A LA POLÌTICA DE TRATAMIENTO DE DATOS PERSONALES DEL ICBF Y A LA LEY 1581 DE 2012</t>
    </r>
  </si>
  <si>
    <t>F5.P7.GTH</t>
  </si>
  <si>
    <t>FORMATO  DE EJECUCIÓN Y REPORTE DE ASISTENCIA  DEL PIC</t>
  </si>
  <si>
    <t xml:space="preserve">REGIONAL O DEPENDENCIA  EN LA QUE SE DESARROLLÓ EL EVENTO </t>
  </si>
  <si>
    <t>INTENSIDAD HORARIA</t>
  </si>
  <si>
    <t>PORCENTAJE DE SATISFACCIÓN DEL EVENTO</t>
  </si>
  <si>
    <t>EVALUACIÓN DE EFICACIA Aplicada a capacitaciones de la dimensión del Saber y del Hacer desarrolladan 6 horas o más. ( Mínimo el 70% de los asistentes)</t>
  </si>
  <si>
    <t>OBSERVACIONES</t>
  </si>
  <si>
    <t>DÍA/MES/AÑO INICIO</t>
  </si>
  <si>
    <t>DÍA/MES/AÑO FINALIZACIÓN</t>
  </si>
  <si>
    <t>Sumatoria de las calificaciones obtenidas</t>
  </si>
  <si>
    <t>Número de participantes que realizaron la evaluación</t>
  </si>
  <si>
    <t>TOTAL</t>
  </si>
  <si>
    <t>RESULTADO</t>
  </si>
  <si>
    <t xml:space="preserve">NOMBRE DEL COLABORADOR </t>
  </si>
  <si>
    <t xml:space="preserve">NÚMERO DE DOCUMENTO DE IDENTIDAD </t>
  </si>
  <si>
    <t>DEPENDENCIA Y/O CENTRO ZONAL</t>
  </si>
  <si>
    <t>TIPO DE 
VINCULACIÓN:
(Planta -Contrato)</t>
  </si>
  <si>
    <r>
      <rPr>
        <b/>
        <sz val="12"/>
        <rFont val="Tempus Sans ITC"/>
        <family val="5"/>
      </rPr>
      <t>Antes de imprimir este documento… piense en el medio ambiente!</t>
    </r>
    <r>
      <rPr>
        <sz val="10"/>
        <rFont val="Arial"/>
        <family val="2"/>
      </rPr>
      <t xml:space="preserve">
</t>
    </r>
    <r>
      <rPr>
        <sz val="6"/>
        <rFont val="Arial"/>
        <family val="2"/>
      </rPr>
      <t>Cualquier copia impresa de este documento se considera como COPIA NO CONTROLADA.
LOS DATOS PROPORCIONADOS SERÁN TRATADOS DE ACUERDO A LA POLÌTICA DE TRATAMIENTO DE DATOS PERSONALES DEL ICBF Y A LA LEY 1581 DE 2012</t>
    </r>
  </si>
  <si>
    <t>ACTIVIDAD:_______________________________________________________________________________________________________________________________</t>
  </si>
  <si>
    <t>________________________________________________________________</t>
  </si>
  <si>
    <t>HORA INICIAL: __________________________</t>
  </si>
  <si>
    <t>HORA FINAL:____________________________________</t>
  </si>
  <si>
    <t>_________________________________________________________________</t>
  </si>
  <si>
    <t>DEPENDENCIA LIDER: ____________________________________________________________________________</t>
  </si>
  <si>
    <r>
      <t xml:space="preserve">NO. </t>
    </r>
    <r>
      <rPr>
        <sz val="10"/>
        <color rgb="FFFF0000"/>
        <rFont val="Arial"/>
        <family val="2"/>
      </rPr>
      <t>(ORGANIZAR POR FECHA DE INICIO)</t>
    </r>
  </si>
  <si>
    <t>ACTIVIDAD</t>
  </si>
  <si>
    <t>GRUPO</t>
  </si>
  <si>
    <t>FECHAS</t>
  </si>
  <si>
    <t>HORARIO</t>
  </si>
  <si>
    <t>MODALIDAD</t>
  </si>
  <si>
    <t>CIUDAD DE EJECUCIÓN</t>
  </si>
  <si>
    <t>DURACIÓN TOTAL EN HORAS</t>
  </si>
  <si>
    <t>MES</t>
  </si>
  <si>
    <t>SEMANA</t>
  </si>
  <si>
    <t>ESTADO</t>
  </si>
  <si>
    <t>DOCENTE DE LA CAPACITACIÓN</t>
  </si>
  <si>
    <t>MONITOR ACOMPAÑAMIENTO</t>
  </si>
  <si>
    <t xml:space="preserve">DIRECCIÓN DEL LUGAR DE LA CAPACITACIÓN </t>
  </si>
  <si>
    <t xml:space="preserve">PRIMEROS AUXILIOS PSICOLÓGICOS </t>
  </si>
  <si>
    <t>2 Y 3 DE FEBRERO DE 2024</t>
  </si>
  <si>
    <t>8 AM A 5 PM</t>
  </si>
  <si>
    <t>PRESENCIAL</t>
  </si>
  <si>
    <t>BOGOTÁ</t>
  </si>
  <si>
    <t>PROGRAMADO</t>
  </si>
  <si>
    <t>PEDRO PEREZ</t>
  </si>
  <si>
    <t>JUANA RODRIGUEZ</t>
  </si>
  <si>
    <t>SALON 4 DE LA UNIVERISDAD X, FACULTAD X</t>
  </si>
  <si>
    <t>CALLE X # X - ##, PISO 10, SALÓN 4</t>
  </si>
  <si>
    <t>CANTIDAD DE SESIONES</t>
  </si>
  <si>
    <t xml:space="preserve"> LUGAR DE LA CAPACITACIÓN</t>
  </si>
  <si>
    <t>Versión 9</t>
  </si>
  <si>
    <t>CORREO 
ELECTRONICO</t>
  </si>
  <si>
    <r>
      <rPr>
        <b/>
        <sz val="12"/>
        <rFont val="Tempus Sans ITC"/>
        <family val="5"/>
      </rPr>
      <t xml:space="preserve">¡Antes de imprimir este documento… piense en el medio ambiente!  </t>
    </r>
    <r>
      <rPr>
        <sz val="12"/>
        <rFont val="Arial"/>
        <family val="2"/>
      </rPr>
      <t xml:space="preserve">
</t>
    </r>
    <r>
      <rPr>
        <sz val="6"/>
        <rFont val="Arial"/>
        <family val="2"/>
      </rPr>
      <t>Cualquier copia impresa de este documento se considera como COPIA NO CONTROLADA.
LOS DATOS PROPORCIONADOS SERÁN TRATADOS DE ACUERDO A LA POLÍTICA DE TRATAMIENTO DE DATOS PERSONALES DEL ICBF Y A LA LEY 1581 DE 2012.</t>
    </r>
  </si>
  <si>
    <t>PROCESO GESTIÓN DEL TALENTO HUMANO
CRONOGRAMA CAPACITACIONES FACILITADOR EXTERNO 2025</t>
  </si>
  <si>
    <t>PROCESO GESTIÓN DEL TALENTO HUMANO
FORMATO FICHA DE ESTRUCTURACIÓN DEL EVENTO</t>
  </si>
  <si>
    <t>Vérsion 3</t>
  </si>
  <si>
    <t>1. DESCRIPCIÓN GENERAL DE LA CAPACITACIÓN</t>
  </si>
  <si>
    <t>Saber(Conocimientos)</t>
  </si>
  <si>
    <t>Hacer (Habilidades)</t>
  </si>
  <si>
    <t>OBJETIVO GENERAL DE LA CAPACITACIÓN</t>
  </si>
  <si>
    <t>Ser (Actitudes)</t>
  </si>
  <si>
    <r>
      <rPr>
        <b/>
        <sz val="12"/>
        <rFont val="Arial"/>
        <family val="2"/>
      </rPr>
      <t>LOGROS ESPERADOS</t>
    </r>
    <r>
      <rPr>
        <sz val="12"/>
        <rFont val="Arial"/>
        <family val="2"/>
      </rPr>
      <t xml:space="preserve">
(Lo que se espera cumplir una vez finalizada la capacitación en relación a las necesidades identificadas)</t>
    </r>
  </si>
  <si>
    <t>DIMENSIÓN DE COMPETENCIA</t>
  </si>
  <si>
    <r>
      <t xml:space="preserve">TEMÁTICAS
</t>
    </r>
    <r>
      <rPr>
        <sz val="12"/>
        <rFont val="Arial"/>
        <family val="2"/>
      </rPr>
      <t>(Contenidos básicos de formación)</t>
    </r>
  </si>
  <si>
    <r>
      <t xml:space="preserve">Estrategias Metodológicas
</t>
    </r>
    <r>
      <rPr>
        <sz val="12"/>
        <rFont val="Arial"/>
        <family val="2"/>
      </rPr>
      <t>( Taller, estudio de caso, seminario, aprendizaje basado en problemas, exposición.)</t>
    </r>
  </si>
  <si>
    <t>PROCESO GESTIÓN DEL TALENTO HUMANO
FORMATO  DE EJECUCIÓN Y REPORTE DE ASISTENCIA  DEL PIC</t>
  </si>
  <si>
    <t xml:space="preserve">NOMBRE DE LA CAPACITACIÓN </t>
  </si>
  <si>
    <t xml:space="preserve">TEMAS DE LA CAPACITACIÓN </t>
  </si>
  <si>
    <t xml:space="preserve">MODALIDAD DE CAPACITACIÓN </t>
  </si>
  <si>
    <t xml:space="preserve">FECHA DE LA CAPACITACIÓN </t>
  </si>
  <si>
    <t>CANTIDAD DE PARTICIPANTES</t>
  </si>
  <si>
    <t>NOMBRE DEL CAPACITADOR ICBF</t>
  </si>
  <si>
    <t xml:space="preserve">REQUIERE EVALUACIÓN DE EFICACIA
</t>
  </si>
  <si>
    <t>INCLUIDA EN EL PIC</t>
  </si>
  <si>
    <t>E-LEARNING SINCRÓNICO</t>
  </si>
  <si>
    <t>SI</t>
  </si>
  <si>
    <t>NO</t>
  </si>
  <si>
    <t>VIRTUAL</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</si>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</sst>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_ &quot;$&quot;\ * #,##0.00_ ;_ &quot;$&quot;\ * \-#,##0.00_ ;_ &quot;$&quot;\ * &quot;-&quot;??_ ;_ @_ "/>
    <numFmt numFmtId="166" formatCode="0.000"/>
    <numFmt numFmtId="167" formatCode="0.0%"/>
  </numFmts>
  <fonts count="4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family val="2"/>
    </font>
    <font>
      <b/>
      <sz val="12"/>
      <name val="Arial"/>
      <family val="2"/>
    </font>
    <font>
      <sz val="12"/>
      <name val="Arial"/>
      <family val="5"/>
    </font>
    <font>
      <b/>
      <sz val="12"/>
      <name val="Tempus Sans ITC"/>
      <family val="5"/>
    </font>
    <font>
      <sz val="6"/>
      <name val="Arial"/>
      <family val="2"/>
    </font>
    <font>
      <sz val="10"/>
      <name val="Arial"/>
      <family val="2"/>
    </font>
    <font>
      <b/>
      <sz val="10"/>
      <name val="Arial"/>
      <family val="2"/>
    </font>
    <font>
      <b/>
      <sz val="11"/>
      <name val="Arial"/>
      <family val="2"/>
    </font>
    <font>
      <sz val="14"/>
      <name val="Arial"/>
      <family val="2"/>
    </font>
    <font>
      <sz val="10"/>
      <name val="Arial"/>
      <family val="5"/>
    </font>
    <font>
      <b/>
      <sz val="12"/>
      <color theme="1"/>
      <name val="Arial"/>
      <family val="2"/>
    </font>
    <font>
      <sz val="10"/>
      <color theme="1"/>
      <name val="Arial"/>
      <family val="2"/>
    </font>
    <font>
      <sz val="12"/>
      <color rgb="FF000000"/>
      <name val="Arial"/>
      <family val="2"/>
    </font>
    <font>
      <b/>
      <sz val="9"/>
      <color indexed="81"/>
      <name val="Tahoma"/>
      <family val="2"/>
    </font>
    <font>
      <sz val="9"/>
      <color indexed="81"/>
      <name val="Tahoma"/>
      <family val="2"/>
    </font>
    <font>
      <sz val="11"/>
      <name val="Arial"/>
      <family val="2"/>
    </font>
    <font>
      <b/>
      <u/>
      <sz val="10"/>
      <name val="Arial"/>
      <family val="2"/>
    </font>
    <font>
      <b/>
      <sz val="11"/>
      <name val="Calibri"/>
      <family val="2"/>
    </font>
    <font>
      <sz val="11"/>
      <name val="Calibri"/>
      <family val="2"/>
    </font>
    <font>
      <b/>
      <sz val="12"/>
      <color theme="1"/>
      <name val="Calibri"/>
      <family val="2"/>
      <scheme val="minor"/>
    </font>
    <font>
      <b/>
      <sz val="11"/>
      <color indexed="8"/>
      <name val="Calibri"/>
      <family val="2"/>
    </font>
    <font>
      <sz val="11"/>
      <name val="Calibri"/>
      <family val="2"/>
      <scheme val="minor"/>
    </font>
    <font>
      <sz val="11"/>
      <color indexed="8"/>
      <name val="Calibri"/>
      <family val="2"/>
    </font>
    <font>
      <b/>
      <sz val="12"/>
      <color indexed="8"/>
      <name val="Tempus Sans ITC"/>
      <family val="5"/>
    </font>
    <font>
      <sz val="6"/>
      <color indexed="8"/>
      <name val="Arial"/>
      <family val="2"/>
    </font>
    <font>
      <b/>
      <sz val="10"/>
      <color theme="1"/>
      <name val="Arial"/>
      <family val="2"/>
    </font>
    <font>
      <sz val="10"/>
      <color indexed="8"/>
      <name val="Arial"/>
      <family val="2"/>
    </font>
    <font>
      <b/>
      <sz val="11"/>
      <name val="Calibri"/>
      <family val="2"/>
      <scheme val="minor"/>
    </font>
    <font>
      <b/>
      <sz val="9"/>
      <color theme="1"/>
      <name val="Calibri"/>
      <family val="2"/>
      <scheme val="minor"/>
    </font>
    <font>
      <b/>
      <i/>
      <sz val="11"/>
      <color theme="1"/>
      <name val="Calibri"/>
      <family val="2"/>
      <scheme val="minor"/>
    </font>
    <font>
      <sz val="9"/>
      <color theme="1"/>
      <name val="Calibri"/>
      <family val="2"/>
      <scheme val="minor"/>
    </font>
    <font>
      <i/>
      <sz val="11"/>
      <color theme="1"/>
      <name val="Calibri"/>
      <family val="2"/>
      <scheme val="minor"/>
    </font>
    <font>
      <sz val="9"/>
      <name val="Calibri"/>
      <family val="2"/>
      <scheme val="minor"/>
    </font>
    <font>
      <b/>
      <u/>
      <sz val="14"/>
      <color theme="1"/>
      <name val="Calibri"/>
      <family val="2"/>
      <scheme val="minor"/>
    </font>
    <font>
      <sz val="14"/>
      <color theme="1"/>
      <name val="Calibri"/>
      <family val="2"/>
      <scheme val="minor"/>
    </font>
    <font>
      <sz val="11"/>
      <name val="Verdana"/>
      <family val="2"/>
    </font>
    <font>
      <sz val="10"/>
      <color rgb="FFFF0000"/>
      <name val="Arial"/>
      <family val="2"/>
    </font>
    <font>
      <sz val="10"/>
      <name val="Arial"/>
      <family val="2"/>
    </font>
    <font>
      <u/>
      <sz val="10"/>
      <color theme="10"/>
      <name val="Arial"/>
      <family val="2"/>
    </font>
    <font>
      <sz val="12"/>
      <color rgb="FFFF0000"/>
      <name val="Arial"/>
      <family val="2"/>
    </font>
    <font>
      <b/>
      <i/>
      <sz val="12"/>
      <name val="Arial"/>
      <family val="2"/>
    </font>
    <font>
      <sz val="12"/>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6" tint="0.39997558519241921"/>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s>
  <cellStyleXfs count="8">
    <xf numFmtId="0" fontId="0" fillId="0" borderId="0"/>
    <xf numFmtId="9" fontId="1" fillId="0" borderId="0" applyFont="0" applyFill="0" applyBorder="0" applyAlignment="0" applyProtection="0"/>
    <xf numFmtId="0" fontId="3"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0" fontId="41" fillId="0" borderId="0"/>
    <xf numFmtId="0" fontId="42" fillId="0" borderId="0" applyNumberFormat="0" applyFill="0" applyBorder="0" applyAlignment="0" applyProtection="0"/>
  </cellStyleXfs>
  <cellXfs count="669">
    <xf numFmtId="0" fontId="0" fillId="0" borderId="0" xfId="0"/>
    <xf numFmtId="2" fontId="4" fillId="0" borderId="1" xfId="4" applyNumberFormat="1" applyFont="1" applyFill="1" applyBorder="1" applyAlignment="1" applyProtection="1">
      <alignment horizontal="center" vertical="center"/>
    </xf>
    <xf numFmtId="0" fontId="9" fillId="0" borderId="18" xfId="3" applyBorder="1" applyAlignment="1">
      <alignment horizontal="center" vertical="center"/>
    </xf>
    <xf numFmtId="0" fontId="9" fillId="2" borderId="49" xfId="3" applyFill="1" applyBorder="1"/>
    <xf numFmtId="0" fontId="9" fillId="2" borderId="48" xfId="3" applyFill="1" applyBorder="1"/>
    <xf numFmtId="0" fontId="9" fillId="2" borderId="50" xfId="3" applyFill="1" applyBorder="1"/>
    <xf numFmtId="0" fontId="9" fillId="2" borderId="0" xfId="3" applyFill="1"/>
    <xf numFmtId="0" fontId="5" fillId="2" borderId="2" xfId="3" applyFont="1" applyFill="1" applyBorder="1" applyAlignment="1">
      <alignment horizontal="center"/>
    </xf>
    <xf numFmtId="0" fontId="5" fillId="2" borderId="0" xfId="3" applyFont="1" applyFill="1" applyAlignment="1">
      <alignment horizontal="center"/>
    </xf>
    <xf numFmtId="0" fontId="5" fillId="2" borderId="16" xfId="3" applyFont="1" applyFill="1" applyBorder="1" applyAlignment="1">
      <alignment horizontal="center"/>
    </xf>
    <xf numFmtId="0" fontId="9" fillId="2" borderId="2" xfId="3" applyFill="1" applyBorder="1"/>
    <xf numFmtId="0" fontId="9" fillId="2" borderId="16" xfId="3" applyFill="1" applyBorder="1"/>
    <xf numFmtId="0" fontId="19" fillId="2" borderId="55" xfId="3" applyFont="1" applyFill="1" applyBorder="1" applyAlignment="1">
      <alignment horizontal="center"/>
    </xf>
    <xf numFmtId="0" fontId="19" fillId="2" borderId="21" xfId="3" applyFont="1" applyFill="1" applyBorder="1" applyAlignment="1">
      <alignment horizontal="center"/>
    </xf>
    <xf numFmtId="0" fontId="19" fillId="2" borderId="20" xfId="3" applyFont="1" applyFill="1" applyBorder="1" applyAlignment="1">
      <alignment horizontal="center"/>
    </xf>
    <xf numFmtId="0" fontId="10" fillId="2" borderId="0" xfId="3" applyFont="1" applyFill="1" applyAlignment="1">
      <alignment horizontal="left" vertical="center" wrapText="1"/>
    </xf>
    <xf numFmtId="0" fontId="9" fillId="2" borderId="3" xfId="3" applyFill="1" applyBorder="1"/>
    <xf numFmtId="0" fontId="9" fillId="2" borderId="0" xfId="3" applyFill="1" applyAlignment="1">
      <alignment vertical="center"/>
    </xf>
    <xf numFmtId="165" fontId="9" fillId="2" borderId="0" xfId="5" applyFont="1" applyFill="1" applyBorder="1"/>
    <xf numFmtId="0" fontId="10" fillId="2" borderId="0" xfId="3" applyFont="1" applyFill="1" applyAlignment="1">
      <alignment horizontal="center" vertical="center" wrapText="1"/>
    </xf>
    <xf numFmtId="0" fontId="9" fillId="2" borderId="0" xfId="3" applyFill="1" applyAlignment="1">
      <alignment vertical="justify" wrapText="1"/>
    </xf>
    <xf numFmtId="0" fontId="9" fillId="2" borderId="0" xfId="3" applyFill="1" applyAlignment="1">
      <alignment horizontal="left" vertical="top"/>
    </xf>
    <xf numFmtId="0" fontId="9" fillId="2" borderId="0" xfId="3" applyFill="1" applyAlignment="1">
      <alignment horizontal="left"/>
    </xf>
    <xf numFmtId="0" fontId="9" fillId="2" borderId="4" xfId="3" applyFill="1" applyBorder="1"/>
    <xf numFmtId="0" fontId="10" fillId="2" borderId="5" xfId="3" applyFont="1" applyFill="1" applyBorder="1" applyAlignment="1">
      <alignment horizontal="left" vertical="center" wrapText="1"/>
    </xf>
    <xf numFmtId="0" fontId="9" fillId="2" borderId="6" xfId="3" applyFill="1" applyBorder="1"/>
    <xf numFmtId="0" fontId="9" fillId="0" borderId="0" xfId="3"/>
    <xf numFmtId="0" fontId="9" fillId="0" borderId="3" xfId="3" applyBorder="1"/>
    <xf numFmtId="0" fontId="9" fillId="0" borderId="49" xfId="3" applyBorder="1"/>
    <xf numFmtId="0" fontId="9" fillId="0" borderId="48" xfId="3" applyBorder="1"/>
    <xf numFmtId="0" fontId="9" fillId="0" borderId="52" xfId="3" applyBorder="1"/>
    <xf numFmtId="0" fontId="0" fillId="0" borderId="0" xfId="0" applyAlignment="1">
      <alignment wrapText="1"/>
    </xf>
    <xf numFmtId="0" fontId="9" fillId="0" borderId="18" xfId="3" applyBorder="1" applyAlignment="1">
      <alignment horizontal="center" vertical="center" wrapText="1"/>
    </xf>
    <xf numFmtId="0" fontId="0" fillId="2" borderId="11" xfId="0" applyFill="1" applyBorder="1" applyAlignment="1">
      <alignment wrapText="1"/>
    </xf>
    <xf numFmtId="0" fontId="0" fillId="2" borderId="12" xfId="0" applyFill="1" applyBorder="1" applyAlignment="1">
      <alignment wrapText="1"/>
    </xf>
    <xf numFmtId="0" fontId="0" fillId="2" borderId="15" xfId="0" applyFill="1" applyBorder="1" applyAlignment="1">
      <alignment wrapText="1"/>
    </xf>
    <xf numFmtId="0" fontId="23" fillId="2" borderId="1" xfId="0" applyFont="1" applyFill="1" applyBorder="1" applyAlignment="1">
      <alignment horizontal="center" vertical="center" wrapText="1"/>
    </xf>
    <xf numFmtId="0" fontId="0" fillId="2" borderId="16" xfId="0" applyFill="1" applyBorder="1" applyAlignment="1">
      <alignment wrapText="1"/>
    </xf>
    <xf numFmtId="0" fontId="0" fillId="2" borderId="1" xfId="0" applyFill="1" applyBorder="1" applyAlignment="1">
      <alignment horizontal="left" wrapText="1"/>
    </xf>
    <xf numFmtId="0" fontId="0" fillId="2" borderId="19" xfId="0" applyFill="1" applyBorder="1" applyAlignment="1">
      <alignment wrapText="1"/>
    </xf>
    <xf numFmtId="0" fontId="0" fillId="2" borderId="44" xfId="0" applyFill="1" applyBorder="1" applyAlignment="1">
      <alignment horizontal="left" wrapText="1"/>
    </xf>
    <xf numFmtId="0" fontId="0" fillId="2" borderId="20" xfId="0" applyFill="1" applyBorder="1" applyAlignment="1">
      <alignment wrapText="1"/>
    </xf>
    <xf numFmtId="0" fontId="23" fillId="2" borderId="1" xfId="0" applyFont="1" applyFill="1" applyBorder="1" applyAlignment="1">
      <alignment horizontal="left" vertical="center" wrapText="1"/>
    </xf>
    <xf numFmtId="0" fontId="23" fillId="2" borderId="1" xfId="0" applyFont="1" applyFill="1" applyBorder="1" applyAlignment="1">
      <alignment horizontal="left" wrapText="1"/>
    </xf>
    <xf numFmtId="0" fontId="0" fillId="2" borderId="44" xfId="0"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5" xfId="0" applyBorder="1" applyAlignment="1">
      <alignment wrapText="1"/>
    </xf>
    <xf numFmtId="0" fontId="0" fillId="0" borderId="16" xfId="0" applyBorder="1" applyAlignment="1">
      <alignment wrapText="1"/>
    </xf>
    <xf numFmtId="0" fontId="23" fillId="0" borderId="0" xfId="0" applyFont="1" applyAlignment="1">
      <alignment horizontal="left" wrapText="1"/>
    </xf>
    <xf numFmtId="0" fontId="23" fillId="0" borderId="0" xfId="0" applyFont="1" applyAlignment="1">
      <alignment horizontal="center" wrapText="1"/>
    </xf>
    <xf numFmtId="0" fontId="2" fillId="0" borderId="0" xfId="0" applyFont="1" applyAlignment="1">
      <alignment horizontal="center"/>
    </xf>
    <xf numFmtId="0" fontId="23" fillId="0" borderId="0" xfId="0" applyFont="1" applyAlignment="1">
      <alignment horizontal="center"/>
    </xf>
    <xf numFmtId="0" fontId="0" fillId="0" borderId="0" xfId="0" applyAlignment="1">
      <alignment horizontal="left" wrapText="1"/>
    </xf>
    <xf numFmtId="0" fontId="9" fillId="0" borderId="14" xfId="3" applyBorder="1" applyAlignment="1">
      <alignment horizontal="center" vertical="center"/>
    </xf>
    <xf numFmtId="14" fontId="9" fillId="0" borderId="14" xfId="3" applyNumberFormat="1" applyBorder="1" applyAlignment="1">
      <alignment horizontal="center" vertical="center"/>
    </xf>
    <xf numFmtId="166" fontId="0" fillId="0" borderId="0" xfId="0" applyNumberFormat="1"/>
    <xf numFmtId="0" fontId="14" fillId="5" borderId="61" xfId="0" applyFont="1" applyFill="1" applyBorder="1" applyAlignment="1">
      <alignment horizontal="left"/>
    </xf>
    <xf numFmtId="0" fontId="32" fillId="0" borderId="45" xfId="0" applyFont="1" applyBorder="1" applyAlignment="1">
      <alignment vertical="center" wrapText="1"/>
    </xf>
    <xf numFmtId="0" fontId="32" fillId="0" borderId="44" xfId="0" applyFont="1" applyBorder="1" applyAlignment="1">
      <alignment vertical="center" wrapText="1"/>
    </xf>
    <xf numFmtId="0" fontId="32" fillId="0" borderId="43" xfId="0" applyFont="1" applyBorder="1" applyAlignment="1">
      <alignment vertical="center" wrapText="1"/>
    </xf>
    <xf numFmtId="0" fontId="0" fillId="0" borderId="32" xfId="0" applyBorder="1" applyAlignment="1">
      <alignment wrapText="1"/>
    </xf>
    <xf numFmtId="0" fontId="14" fillId="0" borderId="44" xfId="0" applyFont="1" applyBorder="1" applyAlignment="1">
      <alignment horizontal="center"/>
    </xf>
    <xf numFmtId="0" fontId="14" fillId="0" borderId="33" xfId="0" applyFont="1" applyBorder="1" applyAlignment="1">
      <alignment horizontal="center"/>
    </xf>
    <xf numFmtId="0" fontId="14" fillId="0" borderId="62" xfId="0" applyFont="1" applyBorder="1" applyAlignment="1">
      <alignment horizontal="center"/>
    </xf>
    <xf numFmtId="0" fontId="14" fillId="0" borderId="34" xfId="0" applyFont="1" applyBorder="1" applyAlignment="1">
      <alignment horizontal="center"/>
    </xf>
    <xf numFmtId="0" fontId="14" fillId="0" borderId="2" xfId="0" applyFont="1" applyBorder="1" applyAlignment="1">
      <alignment horizontal="center"/>
    </xf>
    <xf numFmtId="0" fontId="14" fillId="0" borderId="24" xfId="0" applyFont="1" applyBorder="1" applyAlignment="1">
      <alignment horizontal="center" wrapText="1"/>
    </xf>
    <xf numFmtId="9" fontId="33" fillId="0" borderId="25" xfId="1" applyFont="1" applyFill="1" applyBorder="1" applyAlignment="1">
      <alignment horizontal="center" wrapText="1"/>
    </xf>
    <xf numFmtId="0" fontId="2" fillId="0" borderId="18" xfId="0" applyFont="1" applyBorder="1" applyAlignment="1">
      <alignment wrapText="1"/>
    </xf>
    <xf numFmtId="0" fontId="33" fillId="0" borderId="18" xfId="0" applyFont="1" applyBorder="1" applyAlignment="1">
      <alignment wrapText="1"/>
    </xf>
    <xf numFmtId="0" fontId="34" fillId="5" borderId="1" xfId="0" applyFont="1" applyFill="1" applyBorder="1" applyAlignment="1">
      <alignment horizontal="left" wrapText="1"/>
    </xf>
    <xf numFmtId="0" fontId="0" fillId="0" borderId="62" xfId="0" applyBorder="1" applyAlignment="1">
      <alignment horizontal="left" wrapText="1"/>
    </xf>
    <xf numFmtId="0" fontId="0" fillId="0" borderId="34" xfId="0" applyBorder="1" applyAlignment="1">
      <alignment horizontal="left" wrapText="1"/>
    </xf>
    <xf numFmtId="0" fontId="0" fillId="0" borderId="2" xfId="0" applyBorder="1" applyAlignment="1">
      <alignment horizontal="left" wrapText="1"/>
    </xf>
    <xf numFmtId="10" fontId="1" fillId="0" borderId="42" xfId="1" applyNumberFormat="1" applyFont="1" applyBorder="1" applyAlignment="1">
      <alignment horizontal="center" wrapText="1"/>
    </xf>
    <xf numFmtId="10" fontId="35" fillId="0" borderId="40" xfId="1" applyNumberFormat="1" applyFont="1" applyFill="1" applyBorder="1" applyAlignment="1">
      <alignment horizontal="center" wrapText="1"/>
    </xf>
    <xf numFmtId="167" fontId="0" fillId="0" borderId="18" xfId="0" applyNumberFormat="1" applyBorder="1" applyAlignment="1">
      <alignment wrapText="1"/>
    </xf>
    <xf numFmtId="167" fontId="35" fillId="0" borderId="20" xfId="1" applyNumberFormat="1" applyFont="1" applyFill="1" applyBorder="1" applyAlignment="1">
      <alignment wrapText="1"/>
    </xf>
    <xf numFmtId="166" fontId="0" fillId="0" borderId="0" xfId="0" applyNumberFormat="1" applyAlignment="1">
      <alignment wrapText="1"/>
    </xf>
    <xf numFmtId="0" fontId="35" fillId="0" borderId="0" xfId="0" applyFont="1" applyAlignment="1">
      <alignment wrapText="1"/>
    </xf>
    <xf numFmtId="10" fontId="1" fillId="0" borderId="63" xfId="1" applyNumberFormat="1" applyFont="1" applyBorder="1" applyAlignment="1">
      <alignment horizontal="center" wrapText="1"/>
    </xf>
    <xf numFmtId="10" fontId="35" fillId="0" borderId="64" xfId="1" applyNumberFormat="1" applyFont="1" applyFill="1" applyBorder="1" applyAlignment="1">
      <alignment horizontal="center" wrapText="1"/>
    </xf>
    <xf numFmtId="0" fontId="0" fillId="0" borderId="22" xfId="0" applyBorder="1" applyAlignment="1">
      <alignment wrapText="1"/>
    </xf>
    <xf numFmtId="0" fontId="14" fillId="0" borderId="66" xfId="0" applyFont="1" applyBorder="1" applyAlignment="1">
      <alignment horizontal="center"/>
    </xf>
    <xf numFmtId="0" fontId="14" fillId="0" borderId="67" xfId="0" applyFont="1" applyBorder="1" applyAlignment="1">
      <alignment horizontal="center"/>
    </xf>
    <xf numFmtId="9" fontId="35" fillId="0" borderId="40" xfId="1" applyFont="1" applyFill="1" applyBorder="1" applyAlignment="1">
      <alignment horizontal="center" wrapText="1"/>
    </xf>
    <xf numFmtId="0" fontId="34" fillId="5" borderId="44" xfId="0" applyFont="1" applyFill="1" applyBorder="1" applyAlignment="1">
      <alignment horizontal="left" wrapText="1"/>
    </xf>
    <xf numFmtId="0" fontId="0" fillId="0" borderId="68" xfId="0" applyBorder="1" applyAlignment="1">
      <alignment horizontal="left" wrapText="1"/>
    </xf>
    <xf numFmtId="0" fontId="0" fillId="0" borderId="36" xfId="0" applyBorder="1" applyAlignment="1">
      <alignment horizontal="left" wrapText="1"/>
    </xf>
    <xf numFmtId="0" fontId="0" fillId="0" borderId="55" xfId="0" applyBorder="1" applyAlignment="1">
      <alignment horizontal="left" wrapText="1"/>
    </xf>
    <xf numFmtId="9" fontId="35" fillId="0" borderId="64" xfId="1" applyFont="1" applyFill="1" applyBorder="1" applyAlignment="1">
      <alignment horizontal="center" wrapText="1"/>
    </xf>
    <xf numFmtId="0" fontId="34" fillId="5" borderId="44" xfId="0" applyFont="1" applyFill="1" applyBorder="1" applyAlignment="1">
      <alignment horizontal="left" vertical="top" wrapText="1"/>
    </xf>
    <xf numFmtId="10" fontId="1" fillId="0" borderId="32" xfId="1" applyNumberFormat="1" applyFont="1" applyBorder="1" applyAlignment="1">
      <alignment horizontal="center" wrapText="1"/>
    </xf>
    <xf numFmtId="9" fontId="35" fillId="0" borderId="33" xfId="1" applyFont="1" applyFill="1" applyBorder="1" applyAlignment="1">
      <alignment horizontal="center" wrapText="1"/>
    </xf>
    <xf numFmtId="0" fontId="0" fillId="2" borderId="0" xfId="0" applyFill="1" applyAlignment="1">
      <alignment wrapText="1"/>
    </xf>
    <xf numFmtId="0" fontId="34" fillId="2" borderId="0" xfId="0" applyFont="1" applyFill="1" applyAlignment="1">
      <alignment wrapText="1"/>
    </xf>
    <xf numFmtId="167" fontId="38" fillId="0" borderId="18" xfId="0" applyNumberFormat="1" applyFont="1" applyBorder="1" applyAlignment="1">
      <alignment horizontal="center" vertical="center"/>
    </xf>
    <xf numFmtId="9" fontId="12" fillId="0" borderId="18" xfId="4" applyFont="1" applyFill="1" applyBorder="1" applyAlignment="1">
      <alignment horizontal="center" vertical="center" wrapText="1"/>
    </xf>
    <xf numFmtId="0" fontId="35" fillId="0" borderId="0" xfId="0" applyFont="1"/>
    <xf numFmtId="0" fontId="34" fillId="0" borderId="0" xfId="0" applyFont="1" applyAlignment="1">
      <alignment wrapText="1"/>
    </xf>
    <xf numFmtId="0" fontId="0" fillId="0" borderId="0" xfId="0" applyAlignment="1">
      <alignment horizontal="center" wrapText="1"/>
    </xf>
    <xf numFmtId="0" fontId="0" fillId="0" borderId="0" xfId="0" applyAlignment="1">
      <alignment horizontal="center"/>
    </xf>
    <xf numFmtId="0" fontId="2" fillId="0" borderId="42" xfId="0" applyFont="1" applyBorder="1" applyAlignment="1">
      <alignment horizontal="center"/>
    </xf>
    <xf numFmtId="0" fontId="2" fillId="0" borderId="1" xfId="0" applyFont="1" applyBorder="1" applyAlignment="1">
      <alignment horizontal="center"/>
    </xf>
    <xf numFmtId="167" fontId="1" fillId="0" borderId="42" xfId="1" applyNumberFormat="1" applyFont="1" applyBorder="1"/>
    <xf numFmtId="9" fontId="1" fillId="0" borderId="1" xfId="1" applyFont="1" applyBorder="1"/>
    <xf numFmtId="9" fontId="0" fillId="0" borderId="42" xfId="0" applyNumberFormat="1" applyBorder="1"/>
    <xf numFmtId="9" fontId="0" fillId="0" borderId="1" xfId="0" applyNumberFormat="1" applyBorder="1"/>
    <xf numFmtId="9" fontId="0" fillId="0" borderId="0" xfId="0" applyNumberFormat="1" applyAlignment="1">
      <alignment horizontal="center" wrapText="1"/>
    </xf>
    <xf numFmtId="9" fontId="0" fillId="0" borderId="32" xfId="0" applyNumberFormat="1" applyBorder="1"/>
    <xf numFmtId="9" fontId="0" fillId="0" borderId="44" xfId="0" applyNumberFormat="1" applyBorder="1"/>
    <xf numFmtId="9" fontId="0" fillId="0" borderId="0" xfId="0" applyNumberFormat="1"/>
    <xf numFmtId="10" fontId="1" fillId="0" borderId="0" xfId="1" applyNumberFormat="1" applyFont="1" applyFill="1" applyBorder="1" applyAlignment="1">
      <alignment horizontal="center"/>
    </xf>
    <xf numFmtId="0" fontId="39" fillId="0" borderId="0" xfId="0" applyFont="1" applyAlignment="1">
      <alignment vertical="center"/>
    </xf>
    <xf numFmtId="0" fontId="11" fillId="2" borderId="0" xfId="0" applyFont="1" applyFill="1" applyAlignment="1">
      <alignment vertical="center" wrapText="1"/>
    </xf>
    <xf numFmtId="0" fontId="11" fillId="2" borderId="16" xfId="0" applyFont="1" applyFill="1" applyBorder="1" applyAlignment="1">
      <alignment vertical="center" wrapText="1"/>
    </xf>
    <xf numFmtId="0" fontId="0" fillId="2" borderId="11" xfId="0" applyFill="1" applyBorder="1"/>
    <xf numFmtId="0" fontId="0" fillId="2" borderId="13" xfId="0" applyFill="1" applyBorder="1"/>
    <xf numFmtId="0" fontId="0" fillId="2" borderId="12" xfId="0" applyFill="1" applyBorder="1"/>
    <xf numFmtId="0" fontId="0" fillId="2" borderId="15" xfId="0" applyFill="1" applyBorder="1"/>
    <xf numFmtId="0" fontId="0" fillId="2" borderId="19" xfId="0" applyFill="1" applyBorder="1"/>
    <xf numFmtId="0" fontId="0" fillId="2" borderId="0" xfId="0" applyFill="1"/>
    <xf numFmtId="0" fontId="0" fillId="2" borderId="0" xfId="0" applyFill="1" applyAlignment="1">
      <alignment horizontal="center" vertical="center"/>
    </xf>
    <xf numFmtId="0" fontId="2" fillId="0" borderId="1" xfId="0" applyFont="1" applyBorder="1" applyAlignment="1">
      <alignment horizontal="center" vertical="center" wrapText="1"/>
    </xf>
    <xf numFmtId="0" fontId="0" fillId="0" borderId="1" xfId="0" applyBorder="1"/>
    <xf numFmtId="0" fontId="2" fillId="0" borderId="42" xfId="0" applyFont="1" applyBorder="1" applyAlignment="1">
      <alignment horizontal="center" vertical="center" wrapText="1"/>
    </xf>
    <xf numFmtId="0" fontId="2" fillId="0" borderId="40" xfId="0" applyFont="1" applyBorder="1" applyAlignment="1">
      <alignment horizontal="center" vertical="center" wrapText="1"/>
    </xf>
    <xf numFmtId="0" fontId="0" fillId="0" borderId="42" xfId="0" applyBorder="1"/>
    <xf numFmtId="0" fontId="0" fillId="0" borderId="40" xfId="0" applyBorder="1"/>
    <xf numFmtId="0" fontId="0" fillId="0" borderId="32" xfId="0" applyBorder="1"/>
    <xf numFmtId="0" fontId="0" fillId="0" borderId="44" xfId="0" applyBorder="1"/>
    <xf numFmtId="0" fontId="0" fillId="0" borderId="33" xfId="0" applyBorder="1"/>
    <xf numFmtId="0" fontId="0" fillId="0" borderId="42" xfId="0" applyBorder="1" applyAlignment="1">
      <alignment vertical="center"/>
    </xf>
    <xf numFmtId="0" fontId="0" fillId="0" borderId="1" xfId="0" applyBorder="1" applyAlignment="1">
      <alignment vertical="center"/>
    </xf>
    <xf numFmtId="0" fontId="0" fillId="0" borderId="40" xfId="0" applyBorder="1" applyAlignment="1">
      <alignment vertical="center"/>
    </xf>
    <xf numFmtId="0" fontId="42" fillId="0" borderId="0" xfId="7"/>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0" fontId="4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4" fillId="0" borderId="52" xfId="0" applyFont="1" applyBorder="1" applyAlignment="1">
      <alignment vertical="center"/>
    </xf>
    <xf numFmtId="0" fontId="3" fillId="0" borderId="9"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4" fillId="0" borderId="0" xfId="0" applyFont="1" applyAlignment="1">
      <alignment vertical="center"/>
    </xf>
    <xf numFmtId="0" fontId="4" fillId="0" borderId="3" xfId="0" applyFont="1" applyBorder="1" applyAlignment="1">
      <alignment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wrapText="1"/>
    </xf>
    <xf numFmtId="0" fontId="4" fillId="0" borderId="0" xfId="0" applyFont="1"/>
    <xf numFmtId="0" fontId="4" fillId="0" borderId="2" xfId="0" applyFont="1" applyBorder="1" applyAlignment="1">
      <alignment vertical="center"/>
    </xf>
    <xf numFmtId="49" fontId="5" fillId="0" borderId="0" xfId="0" applyNumberFormat="1" applyFont="1" applyAlignment="1">
      <alignment horizontal="center" vertical="center"/>
    </xf>
    <xf numFmtId="0" fontId="5" fillId="0" borderId="0" xfId="0" applyFont="1" applyAlignment="1" applyProtection="1">
      <alignment horizontal="left" vertical="center"/>
      <protection locked="0"/>
    </xf>
    <xf numFmtId="49" fontId="5" fillId="0" borderId="0" xfId="0" applyNumberFormat="1" applyFont="1" applyAlignment="1" applyProtection="1">
      <alignment horizontal="left" vertical="center"/>
      <protection locked="0"/>
    </xf>
    <xf numFmtId="49" fontId="5" fillId="0" borderId="3" xfId="0" applyNumberFormat="1" applyFont="1" applyBorder="1" applyAlignment="1" applyProtection="1">
      <alignment horizontal="left" vertical="center"/>
      <protection locked="0"/>
    </xf>
    <xf numFmtId="0" fontId="5" fillId="0" borderId="0" xfId="0" applyFont="1" applyAlignment="1" applyProtection="1">
      <alignment vertical="center"/>
      <protection locked="0"/>
    </xf>
    <xf numFmtId="0" fontId="4" fillId="0" borderId="4" xfId="0" applyFont="1" applyBorder="1" applyAlignment="1">
      <alignment vertical="center"/>
    </xf>
    <xf numFmtId="0" fontId="5" fillId="0" borderId="5" xfId="0" applyFont="1" applyBorder="1" applyAlignment="1" applyProtection="1">
      <alignment horizontal="left" vertical="center"/>
      <protection locked="0"/>
    </xf>
    <xf numFmtId="49" fontId="5" fillId="0" borderId="5" xfId="0" applyNumberFormat="1" applyFont="1" applyBorder="1" applyAlignment="1">
      <alignment horizontal="center" vertical="center"/>
    </xf>
    <xf numFmtId="49" fontId="4" fillId="0" borderId="5" xfId="0" applyNumberFormat="1" applyFont="1" applyBorder="1" applyAlignment="1" applyProtection="1">
      <alignment horizontal="left" vertical="center"/>
      <protection locked="0"/>
    </xf>
    <xf numFmtId="49" fontId="4" fillId="0" borderId="6" xfId="0" applyNumberFormat="1" applyFont="1" applyBorder="1" applyAlignment="1" applyProtection="1">
      <alignment horizontal="left" vertical="center"/>
      <protection locked="0"/>
    </xf>
    <xf numFmtId="0" fontId="10" fillId="0" borderId="1" xfId="0" applyFont="1" applyBorder="1" applyAlignment="1">
      <alignment horizontal="center" vertical="center"/>
    </xf>
    <xf numFmtId="0" fontId="10" fillId="0" borderId="8" xfId="0" applyFont="1" applyBorder="1" applyAlignment="1">
      <alignment horizontal="center" vertical="center" wrapText="1"/>
    </xf>
    <xf numFmtId="0" fontId="5" fillId="0" borderId="0" xfId="0" applyFont="1" applyAlignment="1">
      <alignment vertical="center"/>
    </xf>
    <xf numFmtId="0" fontId="4" fillId="0" borderId="9" xfId="0" applyFont="1" applyBorder="1" applyAlignment="1" applyProtection="1">
      <alignment horizontal="center"/>
      <protection locked="0"/>
    </xf>
    <xf numFmtId="0" fontId="4" fillId="0" borderId="1" xfId="0" applyFont="1" applyBorder="1" applyProtection="1">
      <protection locked="0"/>
    </xf>
    <xf numFmtId="0" fontId="4" fillId="0" borderId="1" xfId="0" applyFont="1" applyBorder="1" applyAlignment="1" applyProtection="1">
      <alignment horizontal="center" vertical="center"/>
      <protection locked="0"/>
    </xf>
    <xf numFmtId="0" fontId="4" fillId="0" borderId="0" xfId="0" applyFont="1" applyAlignment="1">
      <alignment horizontal="center" vertical="center"/>
    </xf>
    <xf numFmtId="16" fontId="4" fillId="0" borderId="0" xfId="0" applyNumberFormat="1" applyFont="1" applyAlignment="1">
      <alignment vertical="center"/>
    </xf>
    <xf numFmtId="0" fontId="5" fillId="0" borderId="0" xfId="0" applyFont="1" applyAlignment="1">
      <alignment horizontal="center" vertical="center"/>
    </xf>
    <xf numFmtId="0" fontId="3" fillId="0" borderId="0" xfId="0" applyFont="1" applyAlignment="1">
      <alignment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4" fillId="0" borderId="15" xfId="0" applyFont="1" applyBorder="1" applyAlignment="1">
      <alignment vertical="center"/>
    </xf>
    <xf numFmtId="0" fontId="43" fillId="0" borderId="0" xfId="0" applyFont="1" applyAlignment="1">
      <alignment vertical="center"/>
    </xf>
    <xf numFmtId="0" fontId="4" fillId="0" borderId="16" xfId="0" applyFont="1" applyBorder="1" applyAlignment="1">
      <alignment vertical="center"/>
    </xf>
    <xf numFmtId="0" fontId="4" fillId="0" borderId="0" xfId="0" applyFont="1" applyAlignment="1">
      <alignment horizontal="left" vertical="center" wrapText="1"/>
    </xf>
    <xf numFmtId="0" fontId="44" fillId="0" borderId="0" xfId="0" applyFont="1" applyAlignment="1">
      <alignment horizontal="center" vertical="center" wrapText="1"/>
    </xf>
    <xf numFmtId="0" fontId="4" fillId="0" borderId="0" xfId="0" applyFont="1" applyAlignment="1">
      <alignment horizontal="center" vertical="center" wrapText="1"/>
    </xf>
    <xf numFmtId="0" fontId="44" fillId="0" borderId="0" xfId="0" applyFont="1" applyAlignment="1">
      <alignment horizontal="center" vertical="center"/>
    </xf>
    <xf numFmtId="0" fontId="4" fillId="0" borderId="15" xfId="0" applyFont="1" applyBorder="1" applyAlignment="1">
      <alignment vertical="center" wrapText="1"/>
    </xf>
    <xf numFmtId="0" fontId="4" fillId="0" borderId="0" xfId="0" applyFont="1" applyAlignment="1">
      <alignment vertical="center" wrapText="1"/>
    </xf>
    <xf numFmtId="0" fontId="4" fillId="0" borderId="16" xfId="0" applyFont="1" applyBorder="1" applyAlignment="1">
      <alignment vertical="center" wrapText="1"/>
    </xf>
    <xf numFmtId="0" fontId="10" fillId="2" borderId="14" xfId="2" applyFont="1" applyFill="1" applyBorder="1" applyAlignment="1">
      <alignment horizontal="center" vertical="center"/>
    </xf>
    <xf numFmtId="0" fontId="3" fillId="0" borderId="14" xfId="2" applyBorder="1" applyAlignment="1">
      <alignment horizontal="center" vertical="center"/>
    </xf>
    <xf numFmtId="14" fontId="3" fillId="0" borderId="14" xfId="2" applyNumberFormat="1" applyBorder="1" applyAlignment="1">
      <alignment horizontal="center" vertical="center"/>
    </xf>
    <xf numFmtId="0" fontId="10" fillId="0" borderId="0" xfId="2" applyFont="1" applyAlignment="1" applyProtection="1">
      <alignment vertical="center"/>
      <protection locked="0"/>
    </xf>
    <xf numFmtId="0" fontId="10" fillId="2" borderId="75" xfId="2" applyFont="1" applyFill="1" applyBorder="1" applyAlignment="1">
      <alignment horizontal="center" vertical="center"/>
    </xf>
    <xf numFmtId="0" fontId="3" fillId="0" borderId="18" xfId="2" applyBorder="1" applyAlignment="1">
      <alignment horizontal="center" vertical="center"/>
    </xf>
    <xf numFmtId="0" fontId="10" fillId="2" borderId="17" xfId="2" applyFont="1" applyFill="1" applyBorder="1" applyAlignment="1">
      <alignment horizontal="center" vertical="center"/>
    </xf>
    <xf numFmtId="0" fontId="10" fillId="0" borderId="0" xfId="2" applyFont="1" applyAlignment="1">
      <alignment horizontal="center"/>
    </xf>
    <xf numFmtId="0" fontId="10" fillId="0" borderId="0" xfId="2" applyFont="1" applyProtection="1">
      <protection locked="0"/>
    </xf>
    <xf numFmtId="0" fontId="4" fillId="0" borderId="0" xfId="2" applyFont="1" applyProtection="1">
      <protection locked="0"/>
    </xf>
    <xf numFmtId="0" fontId="5" fillId="6" borderId="1" xfId="2" applyFont="1" applyFill="1" applyBorder="1" applyAlignment="1">
      <alignment horizontal="center" vertical="center" wrapText="1"/>
    </xf>
    <xf numFmtId="0" fontId="5" fillId="0" borderId="42" xfId="2" applyFont="1" applyBorder="1" applyAlignment="1">
      <alignment horizontal="center" vertical="center" wrapText="1"/>
    </xf>
    <xf numFmtId="0" fontId="4" fillId="0" borderId="1" xfId="0" applyFont="1" applyBorder="1"/>
    <xf numFmtId="14" fontId="4" fillId="0" borderId="1" xfId="0" applyNumberFormat="1" applyFont="1" applyBorder="1"/>
    <xf numFmtId="9" fontId="4" fillId="0" borderId="1" xfId="0" applyNumberFormat="1" applyFont="1" applyBorder="1"/>
    <xf numFmtId="9" fontId="4" fillId="0" borderId="1" xfId="4" applyFont="1" applyFill="1" applyBorder="1" applyAlignment="1">
      <alignment horizontal="center" vertical="center" wrapText="1"/>
    </xf>
    <xf numFmtId="0" fontId="4" fillId="0" borderId="1" xfId="2" applyFont="1" applyBorder="1" applyAlignment="1" applyProtection="1">
      <alignment horizontal="center" vertical="center"/>
      <protection locked="0"/>
    </xf>
    <xf numFmtId="0" fontId="5" fillId="0" borderId="63" xfId="2" applyFont="1" applyBorder="1" applyAlignment="1">
      <alignment horizontal="center" vertical="center" wrapText="1"/>
    </xf>
    <xf numFmtId="0" fontId="4" fillId="0" borderId="7" xfId="0" applyFont="1" applyBorder="1"/>
    <xf numFmtId="2" fontId="4" fillId="0" borderId="7" xfId="4" applyNumberFormat="1" applyFont="1" applyFill="1" applyBorder="1" applyAlignment="1" applyProtection="1">
      <alignment horizontal="center" vertical="center"/>
    </xf>
    <xf numFmtId="9" fontId="4" fillId="0" borderId="7" xfId="4" applyFont="1" applyFill="1" applyBorder="1" applyAlignment="1">
      <alignment horizontal="center" vertical="center" wrapText="1"/>
    </xf>
    <xf numFmtId="0" fontId="3" fillId="0" borderId="53" xfId="0" applyFont="1" applyBorder="1" applyAlignment="1">
      <alignment wrapText="1"/>
    </xf>
    <xf numFmtId="0" fontId="3" fillId="0" borderId="67" xfId="0" applyFont="1" applyBorder="1" applyAlignment="1">
      <alignment wrapText="1"/>
    </xf>
    <xf numFmtId="0" fontId="3" fillId="0" borderId="0" xfId="2" applyProtection="1">
      <protection locked="0"/>
    </xf>
    <xf numFmtId="0" fontId="0" fillId="0" borderId="0" xfId="0" applyAlignment="1">
      <alignment horizontal="left"/>
    </xf>
    <xf numFmtId="0" fontId="3" fillId="0" borderId="0" xfId="2" applyAlignment="1" applyProtection="1">
      <alignment horizontal="center" vertical="center"/>
      <protection locked="0"/>
    </xf>
    <xf numFmtId="0" fontId="14" fillId="6" borderId="28" xfId="2" applyFont="1" applyFill="1" applyBorder="1" applyAlignment="1">
      <alignment horizontal="center" vertical="center" wrapText="1"/>
    </xf>
    <xf numFmtId="0" fontId="14" fillId="6" borderId="25" xfId="2" applyFont="1" applyFill="1" applyBorder="1" applyAlignment="1">
      <alignment horizontal="center" vertical="center" wrapText="1"/>
    </xf>
    <xf numFmtId="0" fontId="45" fillId="0" borderId="0" xfId="2" applyFont="1" applyProtection="1">
      <protection locked="0"/>
    </xf>
    <xf numFmtId="0" fontId="4" fillId="0" borderId="10"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60" xfId="2" applyFont="1" applyBorder="1" applyAlignment="1">
      <alignment horizontal="center" vertical="center" wrapText="1"/>
    </xf>
    <xf numFmtId="0" fontId="4" fillId="0" borderId="1" xfId="2" applyFont="1" applyBorder="1" applyAlignment="1">
      <alignment horizontal="center" vertical="center" wrapText="1"/>
    </xf>
    <xf numFmtId="0" fontId="5" fillId="0" borderId="10" xfId="2" applyFont="1" applyBorder="1" applyAlignment="1">
      <alignment vertical="center" wrapText="1"/>
    </xf>
    <xf numFmtId="0" fontId="4" fillId="0" borderId="6" xfId="0" applyFont="1" applyBorder="1" applyAlignment="1">
      <alignment horizontal="center" vertical="center" wrapText="1"/>
    </xf>
    <xf numFmtId="0" fontId="5" fillId="0" borderId="9" xfId="2" applyFont="1" applyBorder="1" applyAlignment="1">
      <alignment horizontal="center" vertical="center" wrapText="1"/>
    </xf>
    <xf numFmtId="1" fontId="4" fillId="0" borderId="1" xfId="2" applyNumberFormat="1" applyFont="1" applyBorder="1" applyProtection="1">
      <protection locked="0"/>
    </xf>
    <xf numFmtId="0" fontId="4" fillId="0" borderId="1" xfId="2" applyFont="1" applyBorder="1" applyAlignment="1" applyProtection="1">
      <alignment horizontal="left" vertical="center" wrapText="1"/>
      <protection locked="0"/>
    </xf>
    <xf numFmtId="14" fontId="4" fillId="0" borderId="40" xfId="2" applyNumberFormat="1" applyFont="1" applyBorder="1" applyAlignment="1" applyProtection="1">
      <alignment horizontal="left" vertical="center" wrapText="1"/>
      <protection locked="0"/>
    </xf>
    <xf numFmtId="1" fontId="16" fillId="0" borderId="0" xfId="0" applyNumberFormat="1" applyFont="1"/>
    <xf numFmtId="1" fontId="4" fillId="0" borderId="1" xfId="0" applyNumberFormat="1" applyFont="1" applyBorder="1"/>
    <xf numFmtId="0" fontId="16" fillId="0" borderId="0" xfId="0" applyFont="1"/>
    <xf numFmtId="164" fontId="4" fillId="0" borderId="1" xfId="2" applyNumberFormat="1" applyFont="1" applyBorder="1" applyAlignment="1" applyProtection="1">
      <alignment horizontal="center" vertical="center"/>
      <protection locked="0"/>
    </xf>
    <xf numFmtId="164" fontId="4" fillId="0" borderId="40" xfId="2" applyNumberFormat="1" applyFont="1" applyBorder="1" applyAlignment="1" applyProtection="1">
      <alignment horizontal="center" vertical="center"/>
      <protection locked="0"/>
    </xf>
    <xf numFmtId="0" fontId="4" fillId="0" borderId="44" xfId="2" applyFont="1" applyBorder="1" applyAlignment="1" applyProtection="1">
      <alignment horizontal="left" vertical="center" wrapText="1"/>
      <protection locked="0"/>
    </xf>
    <xf numFmtId="164" fontId="4" fillId="0" borderId="44" xfId="2" applyNumberFormat="1" applyFont="1" applyBorder="1" applyAlignment="1" applyProtection="1">
      <alignment horizontal="center" vertical="center"/>
      <protection locked="0"/>
    </xf>
    <xf numFmtId="164" fontId="4" fillId="0" borderId="33" xfId="2" applyNumberFormat="1" applyFont="1" applyBorder="1" applyAlignment="1" applyProtection="1">
      <alignment horizontal="center" vertical="center"/>
      <protection locked="0"/>
    </xf>
    <xf numFmtId="14" fontId="40" fillId="0" borderId="1" xfId="0" applyNumberFormat="1" applyFont="1" applyBorder="1" applyAlignment="1">
      <alignment horizontal="center" vertical="center" wrapText="1"/>
    </xf>
    <xf numFmtId="0" fontId="34" fillId="5" borderId="9" xfId="0" applyFont="1" applyFill="1" applyBorder="1" applyAlignment="1">
      <alignment horizontal="left" wrapText="1"/>
    </xf>
    <xf numFmtId="0" fontId="34" fillId="5" borderId="45" xfId="0" applyFont="1" applyFill="1" applyBorder="1" applyAlignment="1">
      <alignment horizontal="left" wrapText="1"/>
    </xf>
    <xf numFmtId="0" fontId="34" fillId="5" borderId="70" xfId="0" applyFont="1" applyFill="1" applyBorder="1" applyAlignment="1">
      <alignment horizontal="left" wrapText="1"/>
    </xf>
    <xf numFmtId="0" fontId="34" fillId="5" borderId="28" xfId="0" applyFont="1" applyFill="1" applyBorder="1" applyAlignment="1">
      <alignment horizontal="left" wrapText="1"/>
    </xf>
    <xf numFmtId="0" fontId="34" fillId="5" borderId="25" xfId="0" applyFont="1" applyFill="1" applyBorder="1" applyAlignment="1">
      <alignment horizontal="left" wrapText="1"/>
    </xf>
    <xf numFmtId="0" fontId="34" fillId="5" borderId="40" xfId="0" applyFont="1" applyFill="1" applyBorder="1" applyAlignment="1">
      <alignment horizontal="left" wrapText="1"/>
    </xf>
    <xf numFmtId="0" fontId="34" fillId="5" borderId="33" xfId="0" applyFont="1" applyFill="1" applyBorder="1" applyAlignment="1">
      <alignment horizontal="left" wrapText="1"/>
    </xf>
    <xf numFmtId="0" fontId="36" fillId="5" borderId="70" xfId="0" applyFont="1" applyFill="1" applyBorder="1" applyAlignment="1">
      <alignment horizontal="left" wrapText="1"/>
    </xf>
    <xf numFmtId="0" fontId="36" fillId="5" borderId="28" xfId="0" applyFont="1" applyFill="1" applyBorder="1" applyAlignment="1">
      <alignment horizontal="left" wrapText="1"/>
    </xf>
    <xf numFmtId="0" fontId="36" fillId="5" borderId="25" xfId="0" applyFont="1" applyFill="1" applyBorder="1" applyAlignment="1">
      <alignment horizontal="left" wrapText="1"/>
    </xf>
    <xf numFmtId="0" fontId="34" fillId="5" borderId="33" xfId="0" applyFont="1" applyFill="1" applyBorder="1" applyAlignment="1">
      <alignment horizontal="left" vertical="top" wrapText="1"/>
    </xf>
    <xf numFmtId="0" fontId="0" fillId="0" borderId="3" xfId="0" applyBorder="1" applyAlignment="1">
      <alignment horizontal="left" wrapText="1"/>
    </xf>
    <xf numFmtId="0" fontId="0" fillId="0" borderId="35" xfId="0" applyBorder="1" applyAlignment="1">
      <alignment horizontal="left" wrapText="1"/>
    </xf>
    <xf numFmtId="0" fontId="11" fillId="0" borderId="8" xfId="0" applyFont="1" applyBorder="1" applyAlignment="1">
      <alignment horizontal="center" vertical="center" wrapText="1"/>
    </xf>
    <xf numFmtId="0" fontId="11" fillId="0" borderId="47" xfId="0" applyFont="1" applyBorder="1" applyAlignment="1">
      <alignment horizontal="center" vertical="center" wrapText="1"/>
    </xf>
    <xf numFmtId="0" fontId="4" fillId="0" borderId="8" xfId="0" applyFont="1" applyBorder="1" applyAlignment="1">
      <alignment horizontal="center" vertical="center"/>
    </xf>
    <xf numFmtId="0" fontId="4" fillId="0" borderId="47" xfId="0" applyFont="1" applyBorder="1" applyAlignment="1">
      <alignment horizontal="center" vertical="center"/>
    </xf>
    <xf numFmtId="0" fontId="4" fillId="0" borderId="41" xfId="0" applyFont="1" applyBorder="1" applyAlignment="1">
      <alignment horizontal="center" vertical="center"/>
    </xf>
    <xf numFmtId="0" fontId="4" fillId="0" borderId="43" xfId="0" applyFont="1" applyBorder="1" applyAlignment="1">
      <alignment horizontal="center" vertical="center"/>
    </xf>
    <xf numFmtId="0" fontId="4" fillId="0" borderId="57" xfId="0" applyFont="1" applyBorder="1" applyAlignment="1">
      <alignment horizontal="center" vertical="center"/>
    </xf>
    <xf numFmtId="0" fontId="4" fillId="0" borderId="46" xfId="0" applyFont="1" applyBorder="1" applyAlignment="1">
      <alignment horizontal="center" vertical="center"/>
    </xf>
    <xf numFmtId="0" fontId="4" fillId="6" borderId="24" xfId="0" applyFont="1" applyFill="1" applyBorder="1" applyAlignment="1">
      <alignment horizontal="center" vertical="center" wrapText="1"/>
    </xf>
    <xf numFmtId="0" fontId="4" fillId="6" borderId="28"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0" borderId="39"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4" fillId="0" borderId="24" xfId="0" applyFont="1" applyBorder="1" applyAlignment="1">
      <alignment horizontal="center" vertical="center" wrapText="1"/>
    </xf>
    <xf numFmtId="0" fontId="44" fillId="0" borderId="2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0" xfId="0" applyFont="1" applyBorder="1" applyAlignment="1">
      <alignment horizontal="center" vertical="center" wrapText="1"/>
    </xf>
    <xf numFmtId="0" fontId="44" fillId="0" borderId="65" xfId="0" applyFont="1" applyBorder="1" applyAlignment="1">
      <alignment horizontal="center" vertical="center" wrapText="1"/>
    </xf>
    <xf numFmtId="0" fontId="44" fillId="0" borderId="30" xfId="0" applyFont="1" applyBorder="1" applyAlignment="1">
      <alignment horizontal="center" vertical="center" wrapText="1"/>
    </xf>
    <xf numFmtId="0" fontId="44" fillId="0" borderId="70" xfId="0" applyFont="1" applyBorder="1" applyAlignment="1">
      <alignment horizontal="center" vertical="center" wrapText="1"/>
    </xf>
    <xf numFmtId="0" fontId="44" fillId="0" borderId="65" xfId="0" applyFont="1" applyBorder="1" applyAlignment="1">
      <alignment horizontal="center" vertical="center"/>
    </xf>
    <xf numFmtId="0" fontId="44" fillId="0" borderId="30" xfId="0" applyFont="1" applyBorder="1" applyAlignment="1">
      <alignment horizontal="center" vertical="center"/>
    </xf>
    <xf numFmtId="0" fontId="44" fillId="0" borderId="70" xfId="0" applyFont="1" applyBorder="1" applyAlignment="1">
      <alignment horizontal="center" vertical="center"/>
    </xf>
    <xf numFmtId="0" fontId="44" fillId="0" borderId="71" xfId="0" applyFont="1" applyBorder="1" applyAlignment="1">
      <alignment horizontal="center" vertical="center" wrapText="1"/>
    </xf>
    <xf numFmtId="0" fontId="44" fillId="0" borderId="47" xfId="0" applyFont="1" applyBorder="1" applyAlignment="1">
      <alignment horizontal="center" vertical="center" wrapText="1"/>
    </xf>
    <xf numFmtId="0" fontId="4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7" xfId="0" applyFont="1" applyBorder="1" applyAlignment="1">
      <alignment horizontal="center" vertical="center" wrapText="1"/>
    </xf>
    <xf numFmtId="0" fontId="44" fillId="0" borderId="56" xfId="0" applyFont="1" applyBorder="1" applyAlignment="1">
      <alignment horizontal="center" vertical="center" wrapText="1"/>
    </xf>
    <xf numFmtId="0" fontId="44" fillId="0" borderId="57" xfId="0" applyFont="1" applyBorder="1" applyAlignment="1">
      <alignment horizontal="center" vertical="center" wrapText="1"/>
    </xf>
    <xf numFmtId="0" fontId="44" fillId="0" borderId="45"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57" xfId="0" applyFont="1" applyBorder="1" applyAlignment="1">
      <alignment horizontal="center" vertical="center" wrapText="1"/>
    </xf>
    <xf numFmtId="0" fontId="5" fillId="6" borderId="73" xfId="0" applyFont="1" applyFill="1" applyBorder="1" applyAlignment="1">
      <alignment horizontal="center" vertical="center"/>
    </xf>
    <xf numFmtId="0" fontId="5" fillId="6" borderId="69" xfId="0" applyFont="1" applyFill="1" applyBorder="1" applyAlignment="1">
      <alignment horizontal="center" vertical="center"/>
    </xf>
    <xf numFmtId="0" fontId="5" fillId="6" borderId="74" xfId="0" applyFont="1" applyFill="1" applyBorder="1" applyAlignment="1">
      <alignment horizontal="center" vertical="center"/>
    </xf>
    <xf numFmtId="0" fontId="44" fillId="0" borderId="56" xfId="0" applyFont="1" applyBorder="1" applyAlignment="1">
      <alignment horizontal="center" vertical="center"/>
    </xf>
    <xf numFmtId="0" fontId="44" fillId="0" borderId="57" xfId="0" applyFont="1" applyBorder="1" applyAlignment="1">
      <alignment horizontal="center" vertical="center"/>
    </xf>
    <xf numFmtId="0" fontId="44" fillId="0" borderId="45" xfId="0" applyFont="1" applyBorder="1" applyAlignment="1">
      <alignment horizontal="center" vertical="center"/>
    </xf>
    <xf numFmtId="0" fontId="13" fillId="0" borderId="11" xfId="0" applyFont="1" applyBorder="1" applyAlignment="1">
      <alignment horizontal="center" vertical="center"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13" fillId="0" borderId="0" xfId="0" applyFont="1" applyAlignment="1">
      <alignment horizontal="center" vertical="center" wrapText="1"/>
    </xf>
    <xf numFmtId="0" fontId="44" fillId="0" borderId="22" xfId="0" applyFont="1" applyBorder="1" applyAlignment="1">
      <alignment horizontal="center" vertical="center" wrapText="1"/>
    </xf>
    <xf numFmtId="0" fontId="44" fillId="0" borderId="53" xfId="0" applyFont="1" applyBorder="1" applyAlignment="1">
      <alignment horizontal="center" vertical="center" wrapText="1"/>
    </xf>
    <xf numFmtId="0" fontId="4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0" xfId="0" applyFont="1" applyBorder="1" applyAlignment="1">
      <alignment horizontal="center" vertical="center" wrapText="1"/>
    </xf>
    <xf numFmtId="0" fontId="44" fillId="0" borderId="32" xfId="0" applyFont="1" applyBorder="1" applyAlignment="1">
      <alignment horizontal="center" vertical="center" wrapText="1"/>
    </xf>
    <xf numFmtId="0" fontId="44" fillId="0" borderId="44"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5" fillId="6" borderId="22"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6" borderId="22" xfId="0" applyFont="1" applyFill="1" applyBorder="1" applyAlignment="1">
      <alignment horizontal="center" vertical="center"/>
    </xf>
    <xf numFmtId="0" fontId="5" fillId="6" borderId="53" xfId="0" applyFont="1" applyFill="1" applyBorder="1" applyAlignment="1">
      <alignment horizontal="center" vertical="center"/>
    </xf>
    <xf numFmtId="0" fontId="5" fillId="6" borderId="54" xfId="0" applyFont="1" applyFill="1" applyBorder="1" applyAlignment="1">
      <alignment horizontal="center" vertical="center"/>
    </xf>
    <xf numFmtId="0" fontId="4" fillId="0" borderId="67" xfId="0" applyFont="1" applyBorder="1" applyAlignment="1">
      <alignment horizontal="center" vertical="center"/>
    </xf>
    <xf numFmtId="0" fontId="4" fillId="0" borderId="53" xfId="0" applyFont="1" applyBorder="1" applyAlignment="1">
      <alignment horizontal="center" vertical="center"/>
    </xf>
    <xf numFmtId="0" fontId="4" fillId="0" borderId="23" xfId="0" applyFont="1" applyBorder="1" applyAlignment="1">
      <alignment horizontal="center" vertical="center"/>
    </xf>
    <xf numFmtId="0" fontId="3" fillId="0" borderId="11" xfId="0" applyFont="1" applyBorder="1" applyAlignment="1">
      <alignment horizontal="center" vertical="center"/>
    </xf>
    <xf numFmtId="0" fontId="10"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7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7" xfId="0" applyFont="1" applyBorder="1" applyAlignment="1">
      <alignment horizontal="center" vertical="center" wrapText="1"/>
    </xf>
    <xf numFmtId="14" fontId="3" fillId="0" borderId="11" xfId="0" applyNumberFormat="1" applyFont="1" applyBorder="1" applyAlignment="1">
      <alignment horizontal="center" vertical="center"/>
    </xf>
    <xf numFmtId="0" fontId="3" fillId="0" borderId="22" xfId="0" applyFont="1" applyBorder="1" applyAlignment="1">
      <alignment horizontal="center" vertical="center"/>
    </xf>
    <xf numFmtId="0" fontId="3" fillId="0" borderId="53" xfId="0" applyFont="1" applyBorder="1" applyAlignment="1">
      <alignment horizontal="center" vertical="center"/>
    </xf>
    <xf numFmtId="0" fontId="3" fillId="0" borderId="23" xfId="0" applyFont="1" applyBorder="1" applyAlignment="1">
      <alignment horizontal="center" vertical="center"/>
    </xf>
    <xf numFmtId="0" fontId="5" fillId="6" borderId="24" xfId="0" applyFont="1" applyFill="1" applyBorder="1" applyAlignment="1">
      <alignment horizontal="center" vertical="center" wrapText="1"/>
    </xf>
    <xf numFmtId="0" fontId="5" fillId="6" borderId="28" xfId="0" applyFont="1" applyFill="1" applyBorder="1" applyAlignment="1">
      <alignment horizontal="center" vertical="center"/>
    </xf>
    <xf numFmtId="0" fontId="5" fillId="6" borderId="42"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44" xfId="0" applyFont="1" applyFill="1" applyBorder="1" applyAlignment="1">
      <alignment horizontal="center" vertical="center"/>
    </xf>
    <xf numFmtId="0" fontId="4" fillId="0" borderId="29" xfId="0" applyFont="1" applyBorder="1" applyAlignment="1">
      <alignment horizontal="center" vertical="center"/>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1" xfId="0" applyFont="1" applyBorder="1" applyAlignment="1">
      <alignment horizontal="center" vertical="center"/>
    </xf>
    <xf numFmtId="0" fontId="4" fillId="0" borderId="40" xfId="0" applyFont="1" applyBorder="1" applyAlignment="1">
      <alignment horizontal="center" vertical="center"/>
    </xf>
    <xf numFmtId="0" fontId="4" fillId="0" borderId="44" xfId="0" applyFont="1" applyBorder="1" applyAlignment="1">
      <alignment horizontal="center" vertical="center"/>
    </xf>
    <xf numFmtId="0" fontId="4" fillId="0" borderId="33" xfId="0" applyFont="1" applyBorder="1" applyAlignment="1">
      <alignment horizontal="center" vertical="center"/>
    </xf>
    <xf numFmtId="0" fontId="5" fillId="6" borderId="24" xfId="0" applyFont="1" applyFill="1" applyBorder="1" applyAlignment="1">
      <alignment horizontal="center" vertical="center"/>
    </xf>
    <xf numFmtId="0" fontId="4" fillId="0" borderId="31" xfId="0" applyFont="1" applyBorder="1" applyAlignment="1">
      <alignment horizontal="center" vertical="center" wrapText="1"/>
    </xf>
    <xf numFmtId="0" fontId="5" fillId="6" borderId="56" xfId="0" applyFont="1" applyFill="1" applyBorder="1" applyAlignment="1">
      <alignment horizontal="center" vertical="center"/>
    </xf>
    <xf numFmtId="0" fontId="5" fillId="6" borderId="57" xfId="0" applyFont="1" applyFill="1" applyBorder="1" applyAlignment="1">
      <alignment horizontal="center" vertical="center"/>
    </xf>
    <xf numFmtId="0" fontId="5" fillId="6" borderId="45" xfId="0" applyFont="1" applyFill="1" applyBorder="1" applyAlignment="1">
      <alignment horizontal="center" vertical="center"/>
    </xf>
    <xf numFmtId="0" fontId="4" fillId="0" borderId="46" xfId="0" applyFont="1" applyBorder="1" applyAlignment="1">
      <alignment horizontal="center" vertical="center" wrapText="1"/>
    </xf>
    <xf numFmtId="0" fontId="5" fillId="6" borderId="11"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23" xfId="0" applyFont="1" applyFill="1" applyBorder="1" applyAlignment="1">
      <alignment horizontal="center" vertical="center" wrapText="1"/>
    </xf>
    <xf numFmtId="0" fontId="5" fillId="6" borderId="23" xfId="0" applyFont="1" applyFill="1" applyBorder="1" applyAlignment="1">
      <alignment horizontal="center" vertical="center"/>
    </xf>
    <xf numFmtId="0" fontId="4" fillId="0" borderId="22" xfId="0" applyFont="1" applyBorder="1" applyAlignment="1">
      <alignment horizontal="center" vertical="center"/>
    </xf>
    <xf numFmtId="0" fontId="4" fillId="0" borderId="28" xfId="0" applyFont="1" applyBorder="1" applyAlignment="1">
      <alignment horizontal="center" vertical="center" wrapText="1"/>
    </xf>
    <xf numFmtId="0" fontId="4" fillId="0" borderId="25" xfId="0" applyFont="1" applyBorder="1" applyAlignment="1">
      <alignment horizontal="center" vertical="center" wrapText="1"/>
    </xf>
    <xf numFmtId="0" fontId="2" fillId="2" borderId="21"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28" xfId="0" applyFont="1" applyBorder="1" applyAlignment="1">
      <alignment horizontal="center" vertical="center" wrapText="1"/>
    </xf>
    <xf numFmtId="0" fontId="0" fillId="0" borderId="28" xfId="0" applyBorder="1" applyAlignment="1">
      <alignment horizontal="center" vertical="center"/>
    </xf>
    <xf numFmtId="0" fontId="0" fillId="0" borderId="25" xfId="0" applyBorder="1" applyAlignment="1">
      <alignment horizontal="center" vertical="center"/>
    </xf>
    <xf numFmtId="0" fontId="10" fillId="2" borderId="0" xfId="0" applyFont="1" applyFill="1" applyAlignment="1">
      <alignment horizontal="center" vertical="center" wrapText="1"/>
    </xf>
    <xf numFmtId="0" fontId="10" fillId="2" borderId="16" xfId="0"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9" xfId="0" applyFont="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pplyProtection="1">
      <alignment horizontal="left" vertical="center"/>
      <protection locked="0"/>
    </xf>
    <xf numFmtId="0" fontId="5" fillId="0" borderId="3" xfId="0" applyFont="1" applyBorder="1" applyAlignment="1" applyProtection="1">
      <alignment horizontal="left" vertical="center"/>
      <protection locked="0"/>
    </xf>
    <xf numFmtId="49" fontId="5" fillId="0" borderId="0" xfId="0" applyNumberFormat="1" applyFont="1" applyAlignment="1" applyProtection="1">
      <alignment horizontal="left" vertical="center"/>
      <protection locked="0"/>
    </xf>
    <xf numFmtId="49" fontId="5" fillId="0" borderId="3" xfId="0" applyNumberFormat="1" applyFont="1" applyBorder="1" applyAlignment="1" applyProtection="1">
      <alignment horizontal="left" vertical="center"/>
      <protection locked="0"/>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xf>
    <xf numFmtId="0" fontId="10" fillId="0" borderId="8" xfId="0" applyFont="1" applyBorder="1" applyAlignment="1">
      <alignment horizontal="center" vertical="center"/>
    </xf>
    <xf numFmtId="0" fontId="3" fillId="0" borderId="9"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23" fillId="2" borderId="30" xfId="0" applyFont="1" applyFill="1"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10" fillId="0" borderId="51" xfId="3" applyFont="1" applyBorder="1" applyAlignment="1">
      <alignment horizontal="center" vertical="center" wrapText="1"/>
    </xf>
    <xf numFmtId="0" fontId="10" fillId="0" borderId="48" xfId="3" applyFont="1" applyBorder="1" applyAlignment="1">
      <alignment horizontal="center" vertical="center" wrapText="1"/>
    </xf>
    <xf numFmtId="0" fontId="10" fillId="0" borderId="50" xfId="3" applyFont="1" applyBorder="1" applyAlignment="1">
      <alignment horizontal="center" vertical="center" wrapText="1"/>
    </xf>
    <xf numFmtId="0" fontId="10" fillId="0" borderId="15" xfId="3" applyFont="1" applyBorder="1" applyAlignment="1">
      <alignment horizontal="center" vertical="center" wrapText="1"/>
    </xf>
    <xf numFmtId="0" fontId="10" fillId="0" borderId="0" xfId="3" applyFont="1" applyAlignment="1">
      <alignment horizontal="center" vertical="center" wrapText="1"/>
    </xf>
    <xf numFmtId="0" fontId="10" fillId="0" borderId="16" xfId="3" applyFont="1" applyBorder="1" applyAlignment="1">
      <alignment horizontal="center" vertical="center" wrapText="1"/>
    </xf>
    <xf numFmtId="0" fontId="10" fillId="0" borderId="19" xfId="3" applyFont="1" applyBorder="1" applyAlignment="1">
      <alignment horizontal="center" vertical="center" wrapText="1"/>
    </xf>
    <xf numFmtId="0" fontId="10" fillId="0" borderId="21" xfId="3" applyFont="1" applyBorder="1" applyAlignment="1">
      <alignment horizontal="center" vertical="center" wrapText="1"/>
    </xf>
    <xf numFmtId="0" fontId="10" fillId="0" borderId="20" xfId="3" applyFont="1" applyBorder="1" applyAlignment="1">
      <alignment horizontal="center" vertical="center" wrapText="1"/>
    </xf>
    <xf numFmtId="0" fontId="9" fillId="0" borderId="11" xfId="3" applyBorder="1" applyAlignment="1">
      <alignment horizontal="center" vertical="center" wrapText="1"/>
    </xf>
    <xf numFmtId="0" fontId="9" fillId="0" borderId="12" xfId="3" applyBorder="1" applyAlignment="1">
      <alignment horizontal="center" vertical="center" wrapText="1"/>
    </xf>
    <xf numFmtId="0" fontId="9" fillId="0" borderId="19" xfId="3" applyBorder="1" applyAlignment="1">
      <alignment horizontal="center" vertical="center" wrapText="1"/>
    </xf>
    <xf numFmtId="0" fontId="9" fillId="0" borderId="20" xfId="3" applyBorder="1" applyAlignment="1">
      <alignment horizontal="center" vertical="center" wrapText="1"/>
    </xf>
    <xf numFmtId="14" fontId="9" fillId="0" borderId="14" xfId="3" applyNumberFormat="1" applyBorder="1" applyAlignment="1">
      <alignment horizontal="center" vertical="center" wrapText="1"/>
    </xf>
    <xf numFmtId="14" fontId="9" fillId="0" borderId="17" xfId="3" applyNumberFormat="1" applyBorder="1" applyAlignment="1">
      <alignment horizontal="center" vertical="center" wrapText="1"/>
    </xf>
    <xf numFmtId="0" fontId="9" fillId="0" borderId="13" xfId="3" applyBorder="1" applyAlignment="1">
      <alignment horizontal="center" vertical="center" wrapText="1"/>
    </xf>
    <xf numFmtId="0" fontId="21" fillId="0" borderId="11" xfId="3" applyFont="1" applyBorder="1" applyAlignment="1">
      <alignment horizontal="center" vertical="center" wrapText="1"/>
    </xf>
    <xf numFmtId="0" fontId="21" fillId="0" borderId="13" xfId="3" applyFont="1" applyBorder="1" applyAlignment="1">
      <alignment horizontal="center" vertical="center" wrapText="1"/>
    </xf>
    <xf numFmtId="0" fontId="21" fillId="0" borderId="26" xfId="3" applyFont="1" applyBorder="1" applyAlignment="1">
      <alignment horizontal="center" vertical="center" wrapText="1"/>
    </xf>
    <xf numFmtId="0" fontId="21" fillId="0" borderId="29" xfId="3" applyFont="1" applyBorder="1" applyAlignment="1">
      <alignment horizontal="center" vertical="center" wrapText="1"/>
    </xf>
    <xf numFmtId="0" fontId="21" fillId="0" borderId="12" xfId="3" applyFont="1" applyBorder="1" applyAlignment="1">
      <alignment horizontal="center" vertical="center" wrapText="1"/>
    </xf>
    <xf numFmtId="0" fontId="21" fillId="0" borderId="56" xfId="3" applyFont="1" applyBorder="1" applyAlignment="1">
      <alignment horizontal="center" vertical="center" wrapText="1"/>
    </xf>
    <xf numFmtId="0" fontId="21" fillId="0" borderId="57" xfId="3" applyFont="1" applyBorder="1" applyAlignment="1">
      <alignment horizontal="center" vertical="center" wrapText="1"/>
    </xf>
    <xf numFmtId="0" fontId="21" fillId="0" borderId="45" xfId="3" applyFont="1" applyBorder="1" applyAlignment="1">
      <alignment horizontal="center" vertical="center" wrapText="1"/>
    </xf>
    <xf numFmtId="0" fontId="21" fillId="0" borderId="43" xfId="3" applyFont="1" applyBorder="1" applyAlignment="1">
      <alignment horizontal="center" vertical="center" wrapText="1"/>
    </xf>
    <xf numFmtId="0" fontId="21" fillId="0" borderId="46" xfId="3" applyFont="1" applyBorder="1" applyAlignment="1">
      <alignment horizontal="center" vertical="center" wrapText="1"/>
    </xf>
    <xf numFmtId="0" fontId="22" fillId="4" borderId="22" xfId="3" applyFont="1" applyFill="1" applyBorder="1" applyAlignment="1">
      <alignment horizontal="left" vertical="center" wrapText="1"/>
    </xf>
    <xf numFmtId="0" fontId="22" fillId="4" borderId="53" xfId="3" applyFont="1" applyFill="1" applyBorder="1" applyAlignment="1">
      <alignment horizontal="left" vertical="center" wrapText="1"/>
    </xf>
    <xf numFmtId="0" fontId="22" fillId="4" borderId="23" xfId="3" applyFont="1" applyFill="1" applyBorder="1" applyAlignment="1">
      <alignment horizontal="left" vertical="center" wrapText="1"/>
    </xf>
    <xf numFmtId="0" fontId="23" fillId="2" borderId="8" xfId="0" applyFont="1" applyFill="1" applyBorder="1" applyAlignment="1">
      <alignment horizontal="left" wrapText="1"/>
    </xf>
    <xf numFmtId="0" fontId="23" fillId="2" borderId="47" xfId="0" applyFont="1" applyFill="1" applyBorder="1" applyAlignment="1">
      <alignment horizontal="left" wrapText="1"/>
    </xf>
    <xf numFmtId="0" fontId="23" fillId="2" borderId="9" xfId="0" applyFont="1" applyFill="1" applyBorder="1" applyAlignment="1">
      <alignment horizontal="left" wrapText="1"/>
    </xf>
    <xf numFmtId="0" fontId="23" fillId="2" borderId="8" xfId="0" applyFont="1" applyFill="1" applyBorder="1" applyAlignment="1">
      <alignment horizontal="center" wrapText="1"/>
    </xf>
    <xf numFmtId="0" fontId="23" fillId="2" borderId="47" xfId="0" applyFont="1" applyFill="1" applyBorder="1" applyAlignment="1">
      <alignment horizontal="center" wrapText="1"/>
    </xf>
    <xf numFmtId="0" fontId="23" fillId="2" borderId="9" xfId="0" applyFont="1" applyFill="1" applyBorder="1" applyAlignment="1">
      <alignment horizontal="center" wrapText="1"/>
    </xf>
    <xf numFmtId="0" fontId="0" fillId="2" borderId="8" xfId="0" applyFill="1" applyBorder="1" applyAlignment="1">
      <alignment horizontal="left" wrapText="1"/>
    </xf>
    <xf numFmtId="0" fontId="0" fillId="2" borderId="47" xfId="0" applyFill="1" applyBorder="1" applyAlignment="1">
      <alignment horizontal="left" wrapText="1"/>
    </xf>
    <xf numFmtId="0" fontId="0" fillId="2" borderId="9" xfId="0" applyFill="1" applyBorder="1" applyAlignment="1">
      <alignment horizontal="left" wrapText="1"/>
    </xf>
    <xf numFmtId="0" fontId="25" fillId="2" borderId="8" xfId="0" applyFont="1" applyFill="1" applyBorder="1" applyAlignment="1">
      <alignment horizontal="left" wrapText="1"/>
    </xf>
    <xf numFmtId="0" fontId="25" fillId="2" borderId="47" xfId="0" applyFont="1" applyFill="1" applyBorder="1" applyAlignment="1">
      <alignment horizontal="left" wrapText="1"/>
    </xf>
    <xf numFmtId="0" fontId="25" fillId="2" borderId="9" xfId="0" applyFont="1" applyFill="1" applyBorder="1" applyAlignment="1">
      <alignment horizontal="left" wrapText="1"/>
    </xf>
    <xf numFmtId="0" fontId="0" fillId="2" borderId="8" xfId="0" applyFill="1" applyBorder="1" applyAlignment="1">
      <alignment horizontal="center" wrapText="1"/>
    </xf>
    <xf numFmtId="0" fontId="0" fillId="2" borderId="47" xfId="0" applyFill="1" applyBorder="1" applyAlignment="1">
      <alignment horizontal="center" wrapText="1"/>
    </xf>
    <xf numFmtId="0" fontId="0" fillId="2" borderId="9" xfId="0" applyFill="1" applyBorder="1" applyAlignment="1">
      <alignment horizontal="center" wrapText="1"/>
    </xf>
    <xf numFmtId="0" fontId="23" fillId="0" borderId="13" xfId="0" applyFont="1" applyBorder="1" applyAlignment="1">
      <alignment horizontal="center" wrapText="1"/>
    </xf>
    <xf numFmtId="0" fontId="23" fillId="0" borderId="1" xfId="0" applyFont="1" applyBorder="1" applyAlignment="1">
      <alignment horizontal="center" wrapText="1"/>
    </xf>
    <xf numFmtId="0" fontId="2" fillId="0" borderId="8" xfId="0" applyFont="1" applyBorder="1" applyAlignment="1">
      <alignment horizontal="center" wrapText="1"/>
    </xf>
    <xf numFmtId="0" fontId="2" fillId="0" borderId="47" xfId="0" applyFont="1" applyBorder="1" applyAlignment="1">
      <alignment horizontal="center" wrapText="1"/>
    </xf>
    <xf numFmtId="0" fontId="2" fillId="0" borderId="9" xfId="0" applyFont="1" applyBorder="1" applyAlignment="1">
      <alignment horizontal="center" wrapText="1"/>
    </xf>
    <xf numFmtId="0" fontId="23" fillId="0" borderId="8" xfId="0" applyFont="1" applyBorder="1" applyAlignment="1">
      <alignment horizontal="center" wrapText="1"/>
    </xf>
    <xf numFmtId="0" fontId="23" fillId="0" borderId="47" xfId="0" applyFont="1" applyBorder="1" applyAlignment="1">
      <alignment horizontal="center" wrapText="1"/>
    </xf>
    <xf numFmtId="0" fontId="23" fillId="0" borderId="9" xfId="0" applyFont="1" applyBorder="1" applyAlignment="1">
      <alignment horizontal="center" wrapText="1"/>
    </xf>
    <xf numFmtId="0" fontId="2" fillId="0" borderId="8" xfId="0" applyFont="1" applyBorder="1" applyAlignment="1">
      <alignment horizontal="center"/>
    </xf>
    <xf numFmtId="0" fontId="2" fillId="0" borderId="47" xfId="0" applyFont="1" applyBorder="1" applyAlignment="1">
      <alignment horizontal="center"/>
    </xf>
    <xf numFmtId="0" fontId="2" fillId="0" borderId="9" xfId="0" applyFont="1" applyBorder="1" applyAlignment="1">
      <alignment horizontal="center"/>
    </xf>
    <xf numFmtId="0" fontId="23" fillId="0" borderId="8" xfId="0" applyFont="1" applyBorder="1" applyAlignment="1">
      <alignment horizontal="center"/>
    </xf>
    <xf numFmtId="0" fontId="23" fillId="0" borderId="47" xfId="0" applyFont="1" applyBorder="1" applyAlignment="1">
      <alignment horizontal="center"/>
    </xf>
    <xf numFmtId="0" fontId="23" fillId="0" borderId="9" xfId="0" applyFont="1" applyBorder="1" applyAlignment="1">
      <alignment horizontal="center"/>
    </xf>
    <xf numFmtId="0" fontId="26" fillId="0" borderId="15" xfId="0" applyFont="1" applyBorder="1" applyAlignment="1">
      <alignment horizontal="center" wrapText="1"/>
    </xf>
    <xf numFmtId="0" fontId="0" fillId="0" borderId="0" xfId="0" applyAlignment="1">
      <alignment horizontal="center" wrapText="1"/>
    </xf>
    <xf numFmtId="0" fontId="2" fillId="0" borderId="25" xfId="0" applyFont="1" applyBorder="1" applyAlignment="1">
      <alignment horizontal="center" vertical="center" wrapText="1"/>
    </xf>
    <xf numFmtId="0" fontId="0" fillId="5" borderId="24" xfId="0" applyFill="1" applyBorder="1" applyAlignment="1">
      <alignment horizontal="center" wrapText="1"/>
    </xf>
    <xf numFmtId="0" fontId="0" fillId="5" borderId="28" xfId="0" applyFill="1" applyBorder="1" applyAlignment="1">
      <alignment horizontal="center" wrapText="1"/>
    </xf>
    <xf numFmtId="0" fontId="0" fillId="5" borderId="25" xfId="0" applyFill="1" applyBorder="1" applyAlignment="1">
      <alignment horizontal="center" wrapText="1"/>
    </xf>
    <xf numFmtId="0" fontId="29" fillId="0" borderId="13"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0" xfId="0" applyFont="1" applyAlignment="1">
      <alignment horizontal="center" vertical="center" wrapText="1"/>
    </xf>
    <xf numFmtId="0" fontId="29" fillId="0" borderId="16"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0" xfId="0" applyFont="1" applyBorder="1" applyAlignment="1">
      <alignment horizontal="center" vertical="center" wrapText="1"/>
    </xf>
    <xf numFmtId="0" fontId="9" fillId="0" borderId="11" xfId="3" applyBorder="1" applyAlignment="1">
      <alignment horizontal="center" wrapText="1"/>
    </xf>
    <xf numFmtId="0" fontId="9" fillId="0" borderId="12" xfId="3" applyBorder="1" applyAlignment="1">
      <alignment horizontal="center" wrapText="1"/>
    </xf>
    <xf numFmtId="0" fontId="2" fillId="0" borderId="5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9" xfId="0" applyFont="1" applyBorder="1" applyAlignment="1">
      <alignment horizontal="center" vertical="center" wrapText="1"/>
    </xf>
    <xf numFmtId="0" fontId="0" fillId="5" borderId="58" xfId="0" applyFill="1" applyBorder="1" applyAlignment="1">
      <alignment horizontal="center" wrapText="1"/>
    </xf>
    <xf numFmtId="0" fontId="0" fillId="5" borderId="27" xfId="0" applyFill="1" applyBorder="1" applyAlignment="1">
      <alignment horizontal="center" wrapText="1"/>
    </xf>
    <xf numFmtId="0" fontId="0" fillId="5" borderId="59" xfId="0" applyFill="1" applyBorder="1" applyAlignment="1">
      <alignment horizontal="center" wrapText="1"/>
    </xf>
    <xf numFmtId="0" fontId="2" fillId="0" borderId="32"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3" xfId="0" applyFont="1" applyBorder="1" applyAlignment="1">
      <alignment horizontal="center" vertical="center" wrapText="1"/>
    </xf>
    <xf numFmtId="0" fontId="0" fillId="5" borderId="32" xfId="0" applyFill="1" applyBorder="1" applyAlignment="1">
      <alignment horizontal="center" wrapText="1"/>
    </xf>
    <xf numFmtId="0" fontId="0" fillId="5" borderId="44" xfId="0" applyFill="1" applyBorder="1" applyAlignment="1">
      <alignment horizontal="center" wrapText="1"/>
    </xf>
    <xf numFmtId="0" fontId="0" fillId="5" borderId="33" xfId="0" applyFill="1" applyBorder="1" applyAlignment="1">
      <alignment horizontal="center" wrapText="1"/>
    </xf>
    <xf numFmtId="0" fontId="31" fillId="2" borderId="21" xfId="0" applyFont="1" applyFill="1" applyBorder="1" applyAlignment="1">
      <alignment horizontal="center" wrapText="1"/>
    </xf>
    <xf numFmtId="0" fontId="31" fillId="2" borderId="20" xfId="0" applyFont="1" applyFill="1" applyBorder="1" applyAlignment="1">
      <alignment horizontal="center" wrapText="1"/>
    </xf>
    <xf numFmtId="0" fontId="32" fillId="0" borderId="6"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4" xfId="0" applyFont="1" applyBorder="1" applyAlignment="1">
      <alignment horizontal="center" vertical="center" wrapText="1"/>
    </xf>
    <xf numFmtId="0" fontId="14" fillId="0" borderId="38" xfId="0" applyFont="1" applyBorder="1" applyAlignment="1">
      <alignment horizontal="center" wrapText="1"/>
    </xf>
    <xf numFmtId="0" fontId="14" fillId="0" borderId="10" xfId="0" applyFont="1" applyBorder="1" applyAlignment="1">
      <alignment horizontal="center" wrapText="1"/>
    </xf>
    <xf numFmtId="0" fontId="14" fillId="0" borderId="60" xfId="0" applyFont="1" applyBorder="1" applyAlignment="1">
      <alignment horizontal="center" wrapText="1"/>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21" xfId="0" applyFont="1" applyBorder="1" applyAlignment="1">
      <alignment horizontal="center" vertical="center"/>
    </xf>
    <xf numFmtId="0" fontId="2" fillId="0" borderId="20" xfId="0" applyFont="1" applyBorder="1" applyAlignment="1">
      <alignment horizontal="center" vertical="center"/>
    </xf>
    <xf numFmtId="0" fontId="2" fillId="2" borderId="22" xfId="0" applyFont="1" applyFill="1" applyBorder="1" applyAlignment="1">
      <alignment horizontal="center" wrapText="1"/>
    </xf>
    <xf numFmtId="0" fontId="2" fillId="2" borderId="53" xfId="0" applyFont="1" applyFill="1" applyBorder="1" applyAlignment="1">
      <alignment horizontal="center" wrapText="1"/>
    </xf>
    <xf numFmtId="0" fontId="2" fillId="2" borderId="54" xfId="0" applyFont="1" applyFill="1" applyBorder="1" applyAlignment="1">
      <alignment horizontal="center" wrapText="1"/>
    </xf>
    <xf numFmtId="0" fontId="0" fillId="0" borderId="65" xfId="0" applyBorder="1" applyAlignment="1">
      <alignment horizontal="left" wrapText="1"/>
    </xf>
    <xf numFmtId="0" fontId="0" fillId="0" borderId="30" xfId="0" applyBorder="1" applyAlignment="1">
      <alignment horizontal="left" wrapText="1"/>
    </xf>
    <xf numFmtId="0" fontId="14" fillId="0" borderId="0" xfId="0" applyFont="1" applyAlignment="1">
      <alignment horizontal="center"/>
    </xf>
    <xf numFmtId="0" fontId="14" fillId="0" borderId="16" xfId="0" applyFont="1" applyBorder="1" applyAlignment="1">
      <alignment horizontal="center"/>
    </xf>
    <xf numFmtId="0" fontId="0" fillId="0" borderId="24" xfId="0" applyBorder="1" applyAlignment="1">
      <alignment horizontal="left" wrapText="1"/>
    </xf>
    <xf numFmtId="0" fontId="0" fillId="0" borderId="28" xfId="0" applyBorder="1" applyAlignment="1">
      <alignment horizontal="left" wrapText="1"/>
    </xf>
    <xf numFmtId="0" fontId="0" fillId="0" borderId="39" xfId="0" applyBorder="1" applyAlignment="1">
      <alignment horizontal="left" wrapText="1"/>
    </xf>
    <xf numFmtId="0" fontId="0" fillId="0" borderId="42" xfId="0" applyBorder="1" applyAlignment="1">
      <alignment horizontal="left" wrapText="1"/>
    </xf>
    <xf numFmtId="0" fontId="0" fillId="0" borderId="1" xfId="0" applyBorder="1" applyAlignment="1">
      <alignment horizontal="left" wrapText="1"/>
    </xf>
    <xf numFmtId="0" fontId="0" fillId="0" borderId="8" xfId="0" applyBorder="1" applyAlignment="1">
      <alignment horizontal="left" wrapText="1"/>
    </xf>
    <xf numFmtId="0" fontId="0" fillId="0" borderId="42"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32" xfId="0" applyBorder="1" applyAlignment="1">
      <alignment horizontal="left" wrapText="1"/>
    </xf>
    <xf numFmtId="0" fontId="0" fillId="0" borderId="44" xfId="0" applyBorder="1" applyAlignment="1">
      <alignment horizontal="left" wrapText="1"/>
    </xf>
    <xf numFmtId="0" fontId="0" fillId="0" borderId="43" xfId="0" applyBorder="1" applyAlignment="1">
      <alignment horizontal="left" wrapText="1"/>
    </xf>
    <xf numFmtId="0" fontId="23" fillId="2" borderId="15" xfId="0" applyFont="1" applyFill="1" applyBorder="1" applyAlignment="1">
      <alignment horizontal="center" wrapText="1"/>
    </xf>
    <xf numFmtId="0" fontId="23" fillId="2" borderId="0" xfId="0" applyFont="1" applyFill="1" applyAlignment="1">
      <alignment horizontal="center" wrapText="1"/>
    </xf>
    <xf numFmtId="0" fontId="14" fillId="2" borderId="19" xfId="0" applyFont="1" applyFill="1" applyBorder="1" applyAlignment="1">
      <alignment horizontal="center" wrapText="1"/>
    </xf>
    <xf numFmtId="0" fontId="14" fillId="2" borderId="21" xfId="0" applyFont="1" applyFill="1" applyBorder="1" applyAlignment="1">
      <alignment horizontal="center" wrapText="1"/>
    </xf>
    <xf numFmtId="0" fontId="14" fillId="2" borderId="20" xfId="0" applyFont="1" applyFill="1" applyBorder="1" applyAlignment="1">
      <alignment horizontal="center" wrapText="1"/>
    </xf>
    <xf numFmtId="0" fontId="14" fillId="2" borderId="53" xfId="0" applyFont="1" applyFill="1" applyBorder="1" applyAlignment="1">
      <alignment horizontal="center" wrapText="1"/>
    </xf>
    <xf numFmtId="0" fontId="14" fillId="2" borderId="23" xfId="0" applyFont="1" applyFill="1" applyBorder="1" applyAlignment="1">
      <alignment horizontal="center" wrapText="1"/>
    </xf>
    <xf numFmtId="0" fontId="0" fillId="0" borderId="71" xfId="0" applyBorder="1" applyAlignment="1">
      <alignment horizontal="left" wrapText="1"/>
    </xf>
    <xf numFmtId="0" fontId="0" fillId="0" borderId="47" xfId="0" applyBorder="1" applyAlignment="1">
      <alignment horizontal="left" wrapText="1"/>
    </xf>
    <xf numFmtId="0" fontId="0" fillId="0" borderId="56" xfId="0" applyBorder="1" applyAlignment="1">
      <alignment horizontal="left" vertical="top" wrapText="1"/>
    </xf>
    <xf numFmtId="0" fontId="0" fillId="0" borderId="57" xfId="0" applyBorder="1" applyAlignment="1">
      <alignment horizontal="left" vertical="top" wrapText="1"/>
    </xf>
    <xf numFmtId="0" fontId="14" fillId="0" borderId="15" xfId="0" applyFont="1" applyBorder="1" applyAlignment="1">
      <alignment horizontal="left" wrapText="1"/>
    </xf>
    <xf numFmtId="0" fontId="14" fillId="0" borderId="0" xfId="0" applyFont="1" applyAlignment="1">
      <alignment horizontal="left" wrapText="1"/>
    </xf>
    <xf numFmtId="0" fontId="25" fillId="0" borderId="24" xfId="0" applyFont="1" applyBorder="1" applyAlignment="1">
      <alignment horizontal="left" wrapText="1"/>
    </xf>
    <xf numFmtId="0" fontId="25" fillId="0" borderId="28" xfId="0" applyFont="1" applyBorder="1" applyAlignment="1">
      <alignment horizontal="left" wrapText="1"/>
    </xf>
    <xf numFmtId="0" fontId="25" fillId="0" borderId="39" xfId="0" applyFont="1" applyBorder="1" applyAlignment="1">
      <alignment horizontal="left" wrapText="1"/>
    </xf>
    <xf numFmtId="0" fontId="0" fillId="0" borderId="32" xfId="0" applyBorder="1" applyAlignment="1">
      <alignment horizontal="left" vertical="top" wrapText="1"/>
    </xf>
    <xf numFmtId="0" fontId="0" fillId="0" borderId="44" xfId="0" applyBorder="1" applyAlignment="1">
      <alignment horizontal="left" vertical="top" wrapText="1"/>
    </xf>
    <xf numFmtId="10" fontId="1" fillId="0" borderId="43" xfId="1" applyNumberFormat="1" applyFont="1" applyFill="1" applyBorder="1" applyAlignment="1">
      <alignment horizontal="center"/>
    </xf>
    <xf numFmtId="10" fontId="1" fillId="0" borderId="57" xfId="1" applyNumberFormat="1" applyFont="1" applyFill="1" applyBorder="1" applyAlignment="1">
      <alignment horizontal="center"/>
    </xf>
    <xf numFmtId="10" fontId="1" fillId="0" borderId="46" xfId="1" applyNumberFormat="1" applyFont="1" applyFill="1" applyBorder="1" applyAlignment="1">
      <alignment horizontal="center"/>
    </xf>
    <xf numFmtId="9" fontId="0" fillId="0" borderId="15" xfId="0" applyNumberFormat="1" applyBorder="1" applyAlignment="1">
      <alignment horizontal="center" wrapText="1"/>
    </xf>
    <xf numFmtId="9" fontId="0" fillId="0" borderId="0" xfId="0" applyNumberFormat="1" applyAlignment="1">
      <alignment horizontal="center"/>
    </xf>
    <xf numFmtId="9" fontId="0" fillId="0" borderId="15" xfId="0" applyNumberFormat="1" applyBorder="1" applyAlignment="1">
      <alignment horizontal="center"/>
    </xf>
    <xf numFmtId="167" fontId="37" fillId="0" borderId="22" xfId="0" applyNumberFormat="1" applyFont="1" applyBorder="1" applyAlignment="1">
      <alignment horizontal="center" vertical="center" wrapText="1"/>
    </xf>
    <xf numFmtId="167" fontId="37" fillId="0" borderId="53" xfId="0" applyNumberFormat="1" applyFont="1" applyBorder="1" applyAlignment="1">
      <alignment horizontal="center" vertical="center" wrapText="1"/>
    </xf>
    <xf numFmtId="167" fontId="37" fillId="0" borderId="23" xfId="0" applyNumberFormat="1" applyFont="1" applyBorder="1" applyAlignment="1">
      <alignment horizontal="center" vertical="center" wrapText="1"/>
    </xf>
    <xf numFmtId="0" fontId="2" fillId="0" borderId="11" xfId="0" applyFont="1" applyBorder="1" applyAlignment="1">
      <alignment horizontal="center" wrapText="1"/>
    </xf>
    <xf numFmtId="0" fontId="2" fillId="0" borderId="13" xfId="0" applyFont="1" applyBorder="1" applyAlignment="1">
      <alignment horizontal="center" wrapText="1"/>
    </xf>
    <xf numFmtId="0" fontId="2" fillId="0" borderId="12"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10" fontId="1" fillId="0" borderId="8" xfId="1" applyNumberFormat="1" applyFont="1" applyFill="1" applyBorder="1" applyAlignment="1">
      <alignment horizontal="center"/>
    </xf>
    <xf numFmtId="10" fontId="1" fillId="0" borderId="47" xfId="1" applyNumberFormat="1" applyFont="1" applyFill="1" applyBorder="1" applyAlignment="1">
      <alignment horizontal="center"/>
    </xf>
    <xf numFmtId="10" fontId="1" fillId="0" borderId="41" xfId="1" applyNumberFormat="1" applyFont="1" applyFill="1" applyBorder="1" applyAlignment="1">
      <alignment horizontal="center"/>
    </xf>
    <xf numFmtId="0" fontId="10" fillId="2" borderId="48" xfId="3" applyFont="1" applyFill="1" applyBorder="1" applyAlignment="1">
      <alignment horizontal="center" vertical="center"/>
    </xf>
    <xf numFmtId="0" fontId="10" fillId="0" borderId="48" xfId="2" applyFont="1" applyBorder="1" applyAlignment="1">
      <alignment horizontal="center" vertical="center"/>
    </xf>
    <xf numFmtId="0" fontId="9" fillId="2" borderId="51" xfId="3" applyFill="1" applyBorder="1" applyAlignment="1">
      <alignment horizontal="center" vertical="center"/>
    </xf>
    <xf numFmtId="0" fontId="9" fillId="0" borderId="48" xfId="2" applyFont="1" applyBorder="1" applyAlignment="1">
      <alignment horizontal="center" vertical="center"/>
    </xf>
    <xf numFmtId="0" fontId="9" fillId="0" borderId="19" xfId="2" applyFont="1" applyBorder="1" applyAlignment="1">
      <alignment horizontal="center" vertical="center"/>
    </xf>
    <xf numFmtId="0" fontId="9" fillId="0" borderId="21" xfId="2" applyFont="1" applyBorder="1" applyAlignment="1">
      <alignment horizontal="center" vertical="center"/>
    </xf>
    <xf numFmtId="14" fontId="9" fillId="2" borderId="51" xfId="3" applyNumberFormat="1" applyFill="1" applyBorder="1" applyAlignment="1">
      <alignment horizontal="center" vertical="center"/>
    </xf>
    <xf numFmtId="0" fontId="9" fillId="0" borderId="52" xfId="2" applyFont="1" applyBorder="1" applyAlignment="1">
      <alignment horizontal="center" vertical="center"/>
    </xf>
    <xf numFmtId="0" fontId="9" fillId="0" borderId="35" xfId="2" applyFont="1" applyBorder="1" applyAlignment="1">
      <alignment horizontal="center" vertical="center"/>
    </xf>
    <xf numFmtId="0" fontId="10" fillId="2" borderId="0" xfId="3" applyFont="1" applyFill="1" applyAlignment="1">
      <alignment horizontal="center" vertical="center"/>
    </xf>
    <xf numFmtId="0" fontId="10" fillId="0" borderId="0" xfId="2" applyFont="1" applyAlignment="1">
      <alignment horizontal="center" vertical="center"/>
    </xf>
    <xf numFmtId="0" fontId="9" fillId="0" borderId="22" xfId="2" applyFont="1" applyBorder="1" applyAlignment="1">
      <alignment horizontal="center"/>
    </xf>
    <xf numFmtId="0" fontId="9" fillId="0" borderId="53" xfId="2" applyFont="1" applyBorder="1" applyAlignment="1">
      <alignment horizontal="center"/>
    </xf>
    <xf numFmtId="0" fontId="9" fillId="0" borderId="23" xfId="2" applyFont="1" applyBorder="1" applyAlignment="1">
      <alignment horizontal="center"/>
    </xf>
    <xf numFmtId="0" fontId="9" fillId="2" borderId="22" xfId="3" applyFill="1" applyBorder="1" applyAlignment="1">
      <alignment horizontal="center"/>
    </xf>
    <xf numFmtId="0" fontId="9" fillId="0" borderId="54" xfId="2" applyFont="1" applyBorder="1" applyAlignment="1">
      <alignment horizontal="center"/>
    </xf>
    <xf numFmtId="0" fontId="10" fillId="2" borderId="21" xfId="3" applyFont="1" applyFill="1" applyBorder="1" applyAlignment="1">
      <alignment horizontal="center" vertical="center"/>
    </xf>
    <xf numFmtId="0" fontId="10" fillId="0" borderId="21" xfId="2" applyFont="1" applyBorder="1" applyAlignment="1">
      <alignment horizontal="center" vertical="center"/>
    </xf>
    <xf numFmtId="0" fontId="9" fillId="2" borderId="22" xfId="3" applyFill="1" applyBorder="1" applyAlignment="1">
      <alignment horizontal="center" wrapText="1"/>
    </xf>
    <xf numFmtId="0" fontId="10" fillId="2" borderId="4" xfId="3" applyFont="1" applyFill="1" applyBorder="1" applyAlignment="1">
      <alignment horizontal="left" vertical="center"/>
    </xf>
    <xf numFmtId="0" fontId="10" fillId="2" borderId="5" xfId="3" applyFont="1" applyFill="1" applyBorder="1" applyAlignment="1">
      <alignment horizontal="left" vertical="center"/>
    </xf>
    <xf numFmtId="0" fontId="10" fillId="2" borderId="6" xfId="3" applyFont="1" applyFill="1" applyBorder="1" applyAlignment="1">
      <alignment horizontal="left" vertical="center"/>
    </xf>
    <xf numFmtId="0" fontId="10" fillId="3" borderId="4" xfId="3" applyFont="1" applyFill="1" applyBorder="1" applyAlignment="1" applyProtection="1">
      <alignment horizontal="center"/>
      <protection locked="0"/>
    </xf>
    <xf numFmtId="0" fontId="10" fillId="3" borderId="5" xfId="3" applyFont="1" applyFill="1" applyBorder="1" applyAlignment="1" applyProtection="1">
      <alignment horizontal="center"/>
      <protection locked="0"/>
    </xf>
    <xf numFmtId="0" fontId="10" fillId="3" borderId="6" xfId="3" applyFont="1" applyFill="1" applyBorder="1" applyAlignment="1" applyProtection="1">
      <alignment horizontal="center"/>
      <protection locked="0"/>
    </xf>
    <xf numFmtId="0" fontId="10" fillId="2" borderId="1" xfId="3" applyFont="1" applyFill="1" applyBorder="1" applyAlignment="1">
      <alignment horizontal="left" vertical="center" wrapText="1"/>
    </xf>
    <xf numFmtId="0" fontId="10" fillId="3" borderId="8" xfId="3" applyFont="1" applyFill="1" applyBorder="1" applyAlignment="1" applyProtection="1">
      <alignment horizontal="center" vertical="center" wrapText="1"/>
      <protection locked="0"/>
    </xf>
    <xf numFmtId="0" fontId="10" fillId="3" borderId="47" xfId="3" applyFont="1" applyFill="1" applyBorder="1" applyAlignment="1" applyProtection="1">
      <alignment horizontal="center" vertical="center" wrapText="1"/>
      <protection locked="0"/>
    </xf>
    <xf numFmtId="0" fontId="10" fillId="3" borderId="9" xfId="3" applyFont="1" applyFill="1" applyBorder="1" applyAlignment="1" applyProtection="1">
      <alignment horizontal="center" vertical="center" wrapText="1"/>
      <protection locked="0"/>
    </xf>
    <xf numFmtId="0" fontId="10" fillId="0" borderId="8" xfId="3" applyFont="1" applyBorder="1" applyAlignment="1">
      <alignment horizontal="left" vertical="center"/>
    </xf>
    <xf numFmtId="0" fontId="10" fillId="0" borderId="47" xfId="3" applyFont="1" applyBorder="1" applyAlignment="1">
      <alignment horizontal="left" vertical="center"/>
    </xf>
    <xf numFmtId="0" fontId="10" fillId="0" borderId="9" xfId="3" applyFont="1" applyBorder="1" applyAlignment="1">
      <alignment horizontal="left" vertical="center"/>
    </xf>
    <xf numFmtId="0" fontId="10" fillId="0" borderId="8" xfId="3" applyFont="1" applyBorder="1" applyAlignment="1" applyProtection="1">
      <alignment horizontal="center"/>
      <protection locked="0"/>
    </xf>
    <xf numFmtId="0" fontId="10" fillId="0" borderId="47" xfId="3" applyFont="1" applyBorder="1" applyAlignment="1" applyProtection="1">
      <alignment horizontal="center"/>
      <protection locked="0"/>
    </xf>
    <xf numFmtId="0" fontId="10" fillId="0" borderId="9" xfId="3" applyFont="1" applyBorder="1" applyAlignment="1" applyProtection="1">
      <alignment horizontal="center"/>
      <protection locked="0"/>
    </xf>
    <xf numFmtId="0" fontId="10" fillId="0" borderId="1" xfId="3" applyFont="1" applyBorder="1" applyAlignment="1">
      <alignment horizontal="left" vertical="center"/>
    </xf>
    <xf numFmtId="0" fontId="9" fillId="0" borderId="8" xfId="3" applyBorder="1" applyAlignment="1" applyProtection="1">
      <alignment horizontal="center"/>
      <protection locked="0"/>
    </xf>
    <xf numFmtId="0" fontId="9" fillId="0" borderId="47" xfId="3" applyBorder="1" applyAlignment="1" applyProtection="1">
      <alignment horizontal="center"/>
      <protection locked="0"/>
    </xf>
    <xf numFmtId="0" fontId="9" fillId="0" borderId="9" xfId="3" applyBorder="1" applyAlignment="1" applyProtection="1">
      <alignment horizontal="center"/>
      <protection locked="0"/>
    </xf>
    <xf numFmtId="0" fontId="9" fillId="0" borderId="1" xfId="3" applyBorder="1" applyAlignment="1" applyProtection="1">
      <alignment horizontal="center"/>
      <protection locked="0"/>
    </xf>
    <xf numFmtId="0" fontId="20" fillId="2" borderId="0" xfId="3" applyFont="1" applyFill="1" applyAlignment="1">
      <alignment horizontal="left" vertical="center" wrapText="1"/>
    </xf>
    <xf numFmtId="0" fontId="10" fillId="3" borderId="0" xfId="3" applyFont="1" applyFill="1" applyAlignment="1" applyProtection="1">
      <alignment horizontal="left" vertical="center" wrapText="1"/>
      <protection locked="0"/>
    </xf>
    <xf numFmtId="0" fontId="9" fillId="3" borderId="0" xfId="3" applyFill="1" applyAlignment="1" applyProtection="1">
      <alignment horizontal="left" vertical="top" wrapText="1"/>
      <protection locked="0"/>
    </xf>
    <xf numFmtId="0" fontId="9" fillId="3" borderId="16" xfId="3" applyFill="1" applyBorder="1" applyAlignment="1" applyProtection="1">
      <alignment horizontal="left" vertical="top" wrapText="1"/>
      <protection locked="0"/>
    </xf>
    <xf numFmtId="0" fontId="9" fillId="2" borderId="22" xfId="3" applyFill="1" applyBorder="1" applyAlignment="1">
      <alignment horizontal="center" vertical="justify" wrapText="1"/>
    </xf>
    <xf numFmtId="0" fontId="9" fillId="2" borderId="23" xfId="3" applyFill="1" applyBorder="1" applyAlignment="1">
      <alignment horizontal="center" vertical="justify" wrapText="1"/>
    </xf>
    <xf numFmtId="0" fontId="9" fillId="2" borderId="22" xfId="3" applyFill="1" applyBorder="1" applyAlignment="1">
      <alignment horizontal="center" vertical="top" wrapText="1"/>
    </xf>
    <xf numFmtId="0" fontId="9" fillId="2" borderId="23" xfId="3" applyFill="1" applyBorder="1" applyAlignment="1">
      <alignment horizontal="center" vertical="top" wrapText="1"/>
    </xf>
    <xf numFmtId="0" fontId="10" fillId="2" borderId="47" xfId="3" applyFont="1" applyFill="1" applyBorder="1" applyAlignment="1" applyProtection="1">
      <alignment horizontal="left" vertical="center" wrapText="1"/>
      <protection locked="0"/>
    </xf>
    <xf numFmtId="0" fontId="10" fillId="2" borderId="0" xfId="3" applyFont="1" applyFill="1" applyAlignment="1">
      <alignment horizontal="left" vertical="center" wrapText="1"/>
    </xf>
    <xf numFmtId="0" fontId="10" fillId="2" borderId="5" xfId="3" applyFont="1" applyFill="1" applyBorder="1" applyAlignment="1" applyProtection="1">
      <alignment horizontal="left" vertical="center" wrapText="1"/>
      <protection locked="0"/>
    </xf>
    <xf numFmtId="0" fontId="13" fillId="0" borderId="2" xfId="3" applyFont="1" applyBorder="1" applyAlignment="1">
      <alignment horizontal="center" wrapText="1"/>
    </xf>
    <xf numFmtId="0" fontId="9" fillId="0" borderId="0" xfId="3" applyAlignment="1">
      <alignment horizontal="center"/>
    </xf>
    <xf numFmtId="0" fontId="9" fillId="0" borderId="3" xfId="3" applyBorder="1" applyAlignment="1">
      <alignment horizontal="center"/>
    </xf>
    <xf numFmtId="0" fontId="9" fillId="0" borderId="2" xfId="3" applyBorder="1" applyAlignment="1">
      <alignment horizontal="center"/>
    </xf>
    <xf numFmtId="0" fontId="9" fillId="0" borderId="4" xfId="3" applyBorder="1" applyAlignment="1">
      <alignment horizontal="center"/>
    </xf>
    <xf numFmtId="0" fontId="9" fillId="0" borderId="5" xfId="3" applyBorder="1" applyAlignment="1">
      <alignment horizontal="center"/>
    </xf>
    <xf numFmtId="0" fontId="9" fillId="0" borderId="6" xfId="3" applyBorder="1" applyAlignment="1">
      <alignment horizontal="center"/>
    </xf>
    <xf numFmtId="0" fontId="10" fillId="2" borderId="11" xfId="2" applyFont="1" applyFill="1" applyBorder="1" applyAlignment="1">
      <alignment horizontal="center" vertical="center" wrapText="1"/>
    </xf>
    <xf numFmtId="0" fontId="10" fillId="2" borderId="13" xfId="2" applyFont="1" applyFill="1" applyBorder="1" applyAlignment="1">
      <alignment horizontal="center" vertical="center"/>
    </xf>
    <xf numFmtId="0" fontId="10" fillId="2" borderId="12" xfId="2" applyFont="1" applyFill="1" applyBorder="1" applyAlignment="1">
      <alignment horizontal="center" vertical="center"/>
    </xf>
    <xf numFmtId="0" fontId="10" fillId="2" borderId="15" xfId="2" applyFont="1" applyFill="1" applyBorder="1" applyAlignment="1">
      <alignment horizontal="center" vertical="center"/>
    </xf>
    <xf numFmtId="0" fontId="10" fillId="2" borderId="0" xfId="2" applyFont="1" applyFill="1" applyAlignment="1">
      <alignment horizontal="center" vertical="center"/>
    </xf>
    <xf numFmtId="0" fontId="10" fillId="2" borderId="16" xfId="2" applyFont="1" applyFill="1" applyBorder="1" applyAlignment="1">
      <alignment horizontal="center" vertical="center"/>
    </xf>
    <xf numFmtId="0" fontId="10" fillId="2" borderId="19" xfId="2" applyFont="1" applyFill="1" applyBorder="1" applyAlignment="1">
      <alignment horizontal="center" vertical="center"/>
    </xf>
    <xf numFmtId="0" fontId="10" fillId="2" borderId="21" xfId="2" applyFont="1" applyFill="1" applyBorder="1" applyAlignment="1">
      <alignment horizontal="center" vertical="center"/>
    </xf>
    <xf numFmtId="0" fontId="10" fillId="2" borderId="20" xfId="2" applyFont="1" applyFill="1" applyBorder="1" applyAlignment="1">
      <alignment horizontal="center" vertical="center"/>
    </xf>
    <xf numFmtId="0" fontId="3" fillId="2" borderId="22" xfId="2" applyFill="1" applyBorder="1" applyAlignment="1">
      <alignment horizontal="center" vertical="center" wrapText="1"/>
    </xf>
    <xf numFmtId="0" fontId="3" fillId="2" borderId="23" xfId="2" applyFill="1" applyBorder="1" applyAlignment="1">
      <alignment horizontal="center" vertical="center" wrapText="1"/>
    </xf>
    <xf numFmtId="0" fontId="5" fillId="6" borderId="28" xfId="2" applyFont="1" applyFill="1" applyBorder="1" applyAlignment="1">
      <alignment horizontal="center" vertical="center" wrapText="1"/>
    </xf>
    <xf numFmtId="0" fontId="5" fillId="6" borderId="1" xfId="2" applyFont="1" applyFill="1" applyBorder="1" applyAlignment="1">
      <alignment horizontal="center" vertical="center" wrapText="1"/>
    </xf>
    <xf numFmtId="0" fontId="4" fillId="6" borderId="28" xfId="2" applyFont="1" applyFill="1" applyBorder="1" applyAlignment="1">
      <alignment horizontal="center" vertical="center" wrapText="1"/>
    </xf>
    <xf numFmtId="0" fontId="4" fillId="6" borderId="25"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5" fillId="6" borderId="24" xfId="2" applyFont="1" applyFill="1" applyBorder="1" applyAlignment="1">
      <alignment horizontal="center" vertical="center" wrapText="1"/>
    </xf>
    <xf numFmtId="0" fontId="5" fillId="6" borderId="42" xfId="2" applyFont="1" applyFill="1" applyBorder="1" applyAlignment="1">
      <alignment horizontal="center" vertical="center" wrapText="1"/>
    </xf>
    <xf numFmtId="0" fontId="4" fillId="0" borderId="8" xfId="2" applyFont="1" applyBorder="1" applyAlignment="1" applyProtection="1">
      <alignment horizontal="center"/>
      <protection locked="0"/>
    </xf>
    <xf numFmtId="0" fontId="4" fillId="0" borderId="41" xfId="2" applyFont="1" applyBorder="1" applyAlignment="1" applyProtection="1">
      <alignment horizontal="center"/>
      <protection locked="0"/>
    </xf>
    <xf numFmtId="9" fontId="4" fillId="0" borderId="1" xfId="4" applyFont="1" applyFill="1" applyBorder="1" applyAlignment="1">
      <alignment horizontal="center" vertical="center" wrapText="1"/>
    </xf>
    <xf numFmtId="0" fontId="4" fillId="0" borderId="40" xfId="0" applyFont="1" applyBorder="1"/>
    <xf numFmtId="9" fontId="4" fillId="0" borderId="7" xfId="4" applyFont="1" applyFill="1" applyBorder="1" applyAlignment="1">
      <alignment horizontal="center" vertical="center" wrapText="1"/>
    </xf>
    <xf numFmtId="0" fontId="4" fillId="0" borderId="64" xfId="0" applyFont="1" applyBorder="1"/>
    <xf numFmtId="0" fontId="13" fillId="0" borderId="22"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23" xfId="0" applyFont="1" applyBorder="1" applyAlignment="1">
      <alignment horizontal="center" vertical="center" wrapText="1"/>
    </xf>
    <xf numFmtId="0" fontId="3" fillId="0" borderId="11" xfId="2" applyBorder="1" applyAlignment="1">
      <alignment horizontal="center"/>
    </xf>
    <xf numFmtId="0" fontId="3" fillId="0" borderId="13" xfId="2" applyBorder="1" applyAlignment="1">
      <alignment horizontal="center"/>
    </xf>
    <xf numFmtId="0" fontId="3" fillId="0" borderId="15" xfId="2" applyBorder="1" applyAlignment="1">
      <alignment horizontal="center"/>
    </xf>
    <xf numFmtId="0" fontId="3" fillId="0" borderId="0" xfId="2" applyAlignment="1">
      <alignment horizontal="center"/>
    </xf>
    <xf numFmtId="0" fontId="3" fillId="0" borderId="19" xfId="2" applyBorder="1" applyAlignment="1">
      <alignment horizontal="center"/>
    </xf>
    <xf numFmtId="0" fontId="3" fillId="0" borderId="21" xfId="2" applyBorder="1" applyAlignment="1">
      <alignment horizontal="center"/>
    </xf>
    <xf numFmtId="0" fontId="10" fillId="0" borderId="11" xfId="2" applyFont="1" applyBorder="1" applyAlignment="1">
      <alignment horizontal="center" vertical="center"/>
    </xf>
    <xf numFmtId="0" fontId="10" fillId="0" borderId="13" xfId="2" applyFont="1" applyBorder="1" applyAlignment="1">
      <alignment horizontal="center" vertical="center"/>
    </xf>
    <xf numFmtId="0" fontId="10" fillId="0" borderId="12" xfId="2" applyFont="1" applyBorder="1" applyAlignment="1">
      <alignment horizontal="center" vertical="center"/>
    </xf>
    <xf numFmtId="0" fontId="10" fillId="0" borderId="15" xfId="2" applyFont="1" applyBorder="1" applyAlignment="1">
      <alignment horizontal="center" vertical="center"/>
    </xf>
    <xf numFmtId="0" fontId="10" fillId="0" borderId="16" xfId="2" applyFont="1" applyBorder="1" applyAlignment="1">
      <alignment horizontal="center" vertical="center"/>
    </xf>
    <xf numFmtId="0" fontId="3" fillId="0" borderId="14" xfId="2" applyBorder="1" applyAlignment="1">
      <alignment horizontal="center" vertical="center"/>
    </xf>
    <xf numFmtId="0" fontId="3" fillId="0" borderId="17" xfId="2" applyBorder="1" applyAlignment="1">
      <alignment horizontal="center" vertical="center"/>
    </xf>
    <xf numFmtId="14" fontId="3" fillId="0" borderId="14" xfId="2" applyNumberFormat="1" applyBorder="1" applyAlignment="1">
      <alignment horizontal="center" vertical="center"/>
    </xf>
    <xf numFmtId="0" fontId="3" fillId="0" borderId="17" xfId="0" applyFont="1" applyBorder="1" applyAlignment="1">
      <alignment horizontal="center" vertical="center"/>
    </xf>
    <xf numFmtId="0" fontId="3" fillId="0" borderId="19" xfId="2" applyBorder="1" applyAlignment="1">
      <alignment horizontal="center" vertical="top"/>
    </xf>
    <xf numFmtId="0" fontId="3" fillId="0" borderId="21" xfId="2" applyBorder="1" applyAlignment="1">
      <alignment horizontal="center" vertical="top"/>
    </xf>
    <xf numFmtId="0" fontId="3" fillId="0" borderId="20" xfId="2" applyBorder="1" applyAlignment="1">
      <alignment horizontal="center" vertical="top"/>
    </xf>
    <xf numFmtId="0" fontId="3" fillId="0" borderId="22" xfId="2" applyBorder="1" applyAlignment="1">
      <alignment horizontal="center" vertical="center" wrapText="1"/>
    </xf>
    <xf numFmtId="0" fontId="3" fillId="0" borderId="23" xfId="2" applyBorder="1" applyAlignment="1">
      <alignment horizontal="center" vertical="center" wrapText="1"/>
    </xf>
    <xf numFmtId="0" fontId="4" fillId="0" borderId="71" xfId="2" applyFont="1" applyBorder="1" applyAlignment="1">
      <alignment horizontal="center" vertical="center" wrapText="1"/>
    </xf>
    <xf numFmtId="0" fontId="4" fillId="0" borderId="9" xfId="2" applyFont="1" applyBorder="1" applyAlignment="1">
      <alignment horizontal="center" vertical="center" wrapText="1"/>
    </xf>
    <xf numFmtId="0" fontId="14" fillId="6" borderId="11" xfId="2" applyFont="1" applyFill="1" applyBorder="1" applyAlignment="1">
      <alignment horizontal="center" vertical="center" wrapText="1"/>
    </xf>
    <xf numFmtId="0" fontId="14" fillId="6" borderId="26" xfId="2" applyFont="1" applyFill="1" applyBorder="1" applyAlignment="1">
      <alignment horizontal="center" vertical="center" wrapText="1"/>
    </xf>
    <xf numFmtId="0" fontId="4" fillId="0" borderId="56" xfId="2" applyFont="1" applyBorder="1" applyAlignment="1">
      <alignment horizontal="center" vertical="center" wrapText="1"/>
    </xf>
    <xf numFmtId="0" fontId="4" fillId="0" borderId="45" xfId="2" applyFont="1" applyBorder="1" applyAlignment="1">
      <alignment horizontal="center" vertical="center" wrapText="1"/>
    </xf>
    <xf numFmtId="0" fontId="13" fillId="0" borderId="22" xfId="2" applyFont="1" applyBorder="1" applyAlignment="1" applyProtection="1">
      <alignment horizontal="center" vertical="center" wrapText="1"/>
      <protection locked="0"/>
    </xf>
    <xf numFmtId="0" fontId="3" fillId="0" borderId="53" xfId="2" applyBorder="1" applyAlignment="1" applyProtection="1">
      <alignment horizontal="center" vertical="center"/>
      <protection locked="0"/>
    </xf>
    <xf numFmtId="0" fontId="3" fillId="0" borderId="23" xfId="2" applyBorder="1" applyAlignment="1" applyProtection="1">
      <alignment horizontal="center" vertical="center"/>
      <protection locked="0"/>
    </xf>
  </cellXfs>
  <cellStyles count="8">
    <cellStyle name="Hipervínculo" xfId="7" builtinId="8"/>
    <cellStyle name="Moneda 2" xfId="5" xr:uid="{00000000-0005-0000-0000-000000000000}"/>
    <cellStyle name="Normal" xfId="0" builtinId="0"/>
    <cellStyle name="Normal 2" xfId="2" xr:uid="{00000000-0005-0000-0000-000002000000}"/>
    <cellStyle name="Normal 2 2" xfId="3" xr:uid="{00000000-0005-0000-0000-000003000000}"/>
    <cellStyle name="Normal 3" xfId="6" xr:uid="{0AB4331A-40E7-44E2-9224-D86F34A51151}"/>
    <cellStyle name="Porcentaje" xfId="1" builtinId="5"/>
    <cellStyle name="Porcentaje 2" xfId="4" xr:uid="{00000000-0005-0000-0000-000005000000}"/>
  </cellStyles>
  <dxfs count="10">
    <dxf>
      <fill>
        <patternFill>
          <bgColor rgb="FF00B0F0"/>
        </patternFill>
      </fill>
    </dxf>
    <dxf>
      <fill>
        <patternFill>
          <bgColor rgb="FFFF0000"/>
        </patternFill>
      </fill>
    </dxf>
    <dxf>
      <fill>
        <patternFill>
          <bgColor rgb="FFFFC000"/>
        </patternFill>
      </fill>
    </dxf>
    <dxf>
      <fill>
        <patternFill>
          <bgColor theme="6" tint="0.79998168889431442"/>
        </patternFill>
      </fill>
    </dxf>
    <dxf>
      <fill>
        <patternFill>
          <bgColor rgb="FF92D050"/>
        </patternFill>
      </fill>
    </dxf>
    <dxf>
      <fill>
        <patternFill>
          <bgColor rgb="FF00B0F0"/>
        </patternFill>
      </fill>
    </dxf>
    <dxf>
      <fill>
        <patternFill>
          <bgColor rgb="FFFF0000"/>
        </patternFill>
      </fill>
    </dxf>
    <dxf>
      <fill>
        <patternFill>
          <bgColor rgb="FFFFC000"/>
        </patternFill>
      </fill>
    </dxf>
    <dxf>
      <fill>
        <patternFill>
          <bgColor theme="6"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740229</xdr:colOff>
      <xdr:row>0</xdr:row>
      <xdr:rowOff>77032</xdr:rowOff>
    </xdr:from>
    <xdr:to>
      <xdr:col>1</xdr:col>
      <xdr:colOff>602796</xdr:colOff>
      <xdr:row>0</xdr:row>
      <xdr:rowOff>933172</xdr:rowOff>
    </xdr:to>
    <xdr:pic>
      <xdr:nvPicPr>
        <xdr:cNvPr id="2" name="2 Imagen" descr="Imagen1.jpg">
          <a:extLst>
            <a:ext uri="{FF2B5EF4-FFF2-40B4-BE49-F238E27FC236}">
              <a16:creationId xmlns:a16="http://schemas.microsoft.com/office/drawing/2014/main" id="{6DAC216C-A487-4A5D-AFA8-EC74B4A34090}"/>
            </a:ext>
          </a:extLst>
        </xdr:cNvPr>
        <xdr:cNvPicPr>
          <a:picLocks noChangeAspect="1"/>
        </xdr:cNvPicPr>
      </xdr:nvPicPr>
      <xdr:blipFill>
        <a:blip xmlns:r="http://schemas.openxmlformats.org/officeDocument/2006/relationships" r:embed="rId1" cstate="print"/>
        <a:srcRect/>
        <a:stretch>
          <a:fillRect/>
        </a:stretch>
      </xdr:blipFill>
      <xdr:spPr bwMode="auto">
        <a:xfrm>
          <a:off x="740229" y="77032"/>
          <a:ext cx="843642" cy="85614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66674</xdr:colOff>
      <xdr:row>0</xdr:row>
      <xdr:rowOff>95249</xdr:rowOff>
    </xdr:from>
    <xdr:to>
      <xdr:col>2</xdr:col>
      <xdr:colOff>185304</xdr:colOff>
      <xdr:row>2</xdr:row>
      <xdr:rowOff>66674</xdr:rowOff>
    </xdr:to>
    <xdr:pic>
      <xdr:nvPicPr>
        <xdr:cNvPr id="3" name="Imagen 2">
          <a:extLst>
            <a:ext uri="{FF2B5EF4-FFF2-40B4-BE49-F238E27FC236}">
              <a16:creationId xmlns:a16="http://schemas.microsoft.com/office/drawing/2014/main" id="{6C84E60A-F5C2-4202-B5F0-D1DBC1C473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4" y="95249"/>
          <a:ext cx="70918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101412</xdr:colOff>
      <xdr:row>0</xdr:row>
      <xdr:rowOff>94128</xdr:rowOff>
    </xdr:from>
    <xdr:to>
      <xdr:col>2</xdr:col>
      <xdr:colOff>241450</xdr:colOff>
      <xdr:row>2</xdr:row>
      <xdr:rowOff>235324</xdr:rowOff>
    </xdr:to>
    <xdr:pic>
      <xdr:nvPicPr>
        <xdr:cNvPr id="2" name="Imagen 2">
          <a:extLst>
            <a:ext uri="{FF2B5EF4-FFF2-40B4-BE49-F238E27FC236}">
              <a16:creationId xmlns:a16="http://schemas.microsoft.com/office/drawing/2014/main" id="{E6179943-E1AD-4E83-AB9B-DC09330DB9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412" y="94128"/>
          <a:ext cx="730588" cy="7698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219075</xdr:rowOff>
    </xdr:from>
    <xdr:to>
      <xdr:col>0</xdr:col>
      <xdr:colOff>994930</xdr:colOff>
      <xdr:row>2</xdr:row>
      <xdr:rowOff>219075</xdr:rowOff>
    </xdr:to>
    <xdr:pic>
      <xdr:nvPicPr>
        <xdr:cNvPr id="2" name="Imagen 1">
          <a:extLst>
            <a:ext uri="{FF2B5EF4-FFF2-40B4-BE49-F238E27FC236}">
              <a16:creationId xmlns:a16="http://schemas.microsoft.com/office/drawing/2014/main" id="{C8349993-BB35-4304-B4D9-24C09C25A7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19075"/>
          <a:ext cx="70918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340177</xdr:colOff>
      <xdr:row>0</xdr:row>
      <xdr:rowOff>54428</xdr:rowOff>
    </xdr:from>
    <xdr:to>
      <xdr:col>3</xdr:col>
      <xdr:colOff>748393</xdr:colOff>
      <xdr:row>2</xdr:row>
      <xdr:rowOff>367393</xdr:rowOff>
    </xdr:to>
    <xdr:pic>
      <xdr:nvPicPr>
        <xdr:cNvPr id="2" name="Imagen 1" descr="ICBF">
          <a:extLst>
            <a:ext uri="{FF2B5EF4-FFF2-40B4-BE49-F238E27FC236}">
              <a16:creationId xmlns:a16="http://schemas.microsoft.com/office/drawing/2014/main" id="{5C8AFB2F-4090-4345-812E-8F762E182A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552" y="54428"/>
          <a:ext cx="1132116" cy="1094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314325</xdr:colOff>
      <xdr:row>1</xdr:row>
      <xdr:rowOff>66675</xdr:rowOff>
    </xdr:from>
    <xdr:to>
      <xdr:col>1</xdr:col>
      <xdr:colOff>314325</xdr:colOff>
      <xdr:row>3</xdr:row>
      <xdr:rowOff>228600</xdr:rowOff>
    </xdr:to>
    <xdr:pic>
      <xdr:nvPicPr>
        <xdr:cNvPr id="2" name="Imagen 1">
          <a:extLst>
            <a:ext uri="{FF2B5EF4-FFF2-40B4-BE49-F238E27FC236}">
              <a16:creationId xmlns:a16="http://schemas.microsoft.com/office/drawing/2014/main" id="{1DD72483-8264-49BF-A14E-C6443D766A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314325"/>
          <a:ext cx="5143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200025</xdr:colOff>
      <xdr:row>0</xdr:row>
      <xdr:rowOff>142875</xdr:rowOff>
    </xdr:from>
    <xdr:to>
      <xdr:col>0</xdr:col>
      <xdr:colOff>771525</xdr:colOff>
      <xdr:row>2</xdr:row>
      <xdr:rowOff>400050</xdr:rowOff>
    </xdr:to>
    <xdr:pic>
      <xdr:nvPicPr>
        <xdr:cNvPr id="2" name="Imagen 1">
          <a:extLst>
            <a:ext uri="{FF2B5EF4-FFF2-40B4-BE49-F238E27FC236}">
              <a16:creationId xmlns:a16="http://schemas.microsoft.com/office/drawing/2014/main" id="{FEE3B9D3-5EA6-4EF4-8819-4893107345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42875"/>
          <a:ext cx="5715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2</xdr:col>
      <xdr:colOff>552450</xdr:colOff>
      <xdr:row>3</xdr:row>
      <xdr:rowOff>285750</xdr:rowOff>
    </xdr:to>
    <xdr:pic>
      <xdr:nvPicPr>
        <xdr:cNvPr id="2" name="2 Imagen" descr="Imagen1.jpg">
          <a:extLst>
            <a:ext uri="{FF2B5EF4-FFF2-40B4-BE49-F238E27FC236}">
              <a16:creationId xmlns:a16="http://schemas.microsoft.com/office/drawing/2014/main" id="{C479982E-C313-456C-9CB5-AE4ED5372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866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95251</xdr:colOff>
      <xdr:row>0</xdr:row>
      <xdr:rowOff>110218</xdr:rowOff>
    </xdr:from>
    <xdr:to>
      <xdr:col>0</xdr:col>
      <xdr:colOff>870857</xdr:colOff>
      <xdr:row>2</xdr:row>
      <xdr:rowOff>244929</xdr:rowOff>
    </xdr:to>
    <xdr:pic>
      <xdr:nvPicPr>
        <xdr:cNvPr id="3" name="Picture 10" descr="Nueva imagen">
          <a:extLst>
            <a:ext uri="{FF2B5EF4-FFF2-40B4-BE49-F238E27FC236}">
              <a16:creationId xmlns:a16="http://schemas.microsoft.com/office/drawing/2014/main" id="{8C82D631-B952-4ABC-97B4-50CA50C739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110218"/>
          <a:ext cx="775606" cy="8967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238125</xdr:rowOff>
    </xdr:from>
    <xdr:to>
      <xdr:col>1</xdr:col>
      <xdr:colOff>447675</xdr:colOff>
      <xdr:row>3</xdr:row>
      <xdr:rowOff>285750</xdr:rowOff>
    </xdr:to>
    <xdr:pic>
      <xdr:nvPicPr>
        <xdr:cNvPr id="2" name="Picture 10" descr="Nueva imagen">
          <a:extLst>
            <a:ext uri="{FF2B5EF4-FFF2-40B4-BE49-F238E27FC236}">
              <a16:creationId xmlns:a16="http://schemas.microsoft.com/office/drawing/2014/main" id="{72DC0664-54E0-45C9-8117-BA13D4FC10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952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68036</xdr:colOff>
      <xdr:row>0</xdr:row>
      <xdr:rowOff>142875</xdr:rowOff>
    </xdr:from>
    <xdr:to>
      <xdr:col>1</xdr:col>
      <xdr:colOff>515711</xdr:colOff>
      <xdr:row>3</xdr:row>
      <xdr:rowOff>190500</xdr:rowOff>
    </xdr:to>
    <xdr:pic>
      <xdr:nvPicPr>
        <xdr:cNvPr id="3" name="Picture 10" descr="Nueva imagen">
          <a:extLst>
            <a:ext uri="{FF2B5EF4-FFF2-40B4-BE49-F238E27FC236}">
              <a16:creationId xmlns:a16="http://schemas.microsoft.com/office/drawing/2014/main" id="{08AF5D2E-9532-4AB4-A756-7E069B5DBE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6" y="142875"/>
          <a:ext cx="10096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90FC4-7845-43B6-B189-7F7C393C5D71}">
  <sheetPr>
    <tabColor theme="7"/>
  </sheetPr>
  <dimension ref="A1:AA3"/>
  <sheetViews>
    <sheetView workbookViewId="0">
      <selection activeCell="B24" sqref="B24"/>
    </sheetView>
  </sheetViews>
  <sheetFormatPr baseColWidth="10" defaultColWidth="0" defaultRowHeight="15" x14ac:dyDescent="0.25"/>
  <cols>
    <col min="1" max="1" width="14.7109375" style="140" customWidth="1"/>
    <col min="2" max="2" width="34.28515625" style="140" customWidth="1"/>
    <col min="3" max="3" width="14.7109375" style="140" customWidth="1"/>
    <col min="4" max="4" width="25.140625" style="140" customWidth="1"/>
    <col min="5" max="16" width="14.7109375" style="140" customWidth="1"/>
    <col min="17" max="27" width="0" style="141" hidden="1" customWidth="1"/>
    <col min="28" max="16384" width="11.42578125" style="141" hidden="1"/>
  </cols>
  <sheetData>
    <row r="1" spans="1:16" ht="78" customHeight="1" x14ac:dyDescent="0.25">
      <c r="A1" s="246" t="s">
        <v>179</v>
      </c>
      <c r="B1" s="247"/>
      <c r="C1" s="247"/>
      <c r="D1" s="247"/>
      <c r="E1" s="247"/>
      <c r="F1" s="247"/>
      <c r="G1" s="247"/>
      <c r="H1" s="247"/>
      <c r="I1" s="247"/>
      <c r="J1" s="247"/>
      <c r="K1" s="247"/>
      <c r="L1" s="247"/>
      <c r="M1" s="247"/>
      <c r="N1" s="247"/>
      <c r="O1" s="247"/>
      <c r="P1" s="247"/>
    </row>
    <row r="2" spans="1:16" s="142" customFormat="1" ht="119.25" customHeight="1" x14ac:dyDescent="0.25">
      <c r="A2" s="137" t="s">
        <v>150</v>
      </c>
      <c r="B2" s="137" t="s">
        <v>151</v>
      </c>
      <c r="C2" s="137" t="s">
        <v>152</v>
      </c>
      <c r="D2" s="138" t="s">
        <v>153</v>
      </c>
      <c r="E2" s="137" t="s">
        <v>154</v>
      </c>
      <c r="F2" s="137" t="s">
        <v>155</v>
      </c>
      <c r="G2" s="137" t="s">
        <v>156</v>
      </c>
      <c r="H2" s="137" t="s">
        <v>174</v>
      </c>
      <c r="I2" s="137" t="s">
        <v>157</v>
      </c>
      <c r="J2" s="137" t="s">
        <v>158</v>
      </c>
      <c r="K2" s="137" t="s">
        <v>159</v>
      </c>
      <c r="L2" s="137" t="s">
        <v>161</v>
      </c>
      <c r="M2" s="137" t="s">
        <v>162</v>
      </c>
      <c r="N2" s="137" t="s">
        <v>175</v>
      </c>
      <c r="O2" s="137" t="s">
        <v>163</v>
      </c>
      <c r="P2" s="137" t="s">
        <v>160</v>
      </c>
    </row>
    <row r="3" spans="1:16" s="142" customFormat="1" ht="51" x14ac:dyDescent="0.25">
      <c r="A3" s="139">
        <v>1</v>
      </c>
      <c r="B3" s="139" t="s">
        <v>164</v>
      </c>
      <c r="C3" s="139">
        <v>1</v>
      </c>
      <c r="D3" s="232" t="s">
        <v>165</v>
      </c>
      <c r="E3" s="139" t="s">
        <v>166</v>
      </c>
      <c r="F3" s="139" t="s">
        <v>167</v>
      </c>
      <c r="G3" s="139" t="s">
        <v>168</v>
      </c>
      <c r="H3" s="139">
        <v>2</v>
      </c>
      <c r="I3" s="139">
        <v>16</v>
      </c>
      <c r="J3" s="139">
        <v>2</v>
      </c>
      <c r="K3" s="139">
        <v>1</v>
      </c>
      <c r="L3" s="139" t="s">
        <v>170</v>
      </c>
      <c r="M3" s="139" t="s">
        <v>171</v>
      </c>
      <c r="N3" s="139" t="s">
        <v>172</v>
      </c>
      <c r="O3" s="139" t="s">
        <v>173</v>
      </c>
      <c r="P3" s="139" t="s">
        <v>169</v>
      </c>
    </row>
  </sheetData>
  <mergeCells count="1">
    <mergeCell ref="A1:P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AS55"/>
  <sheetViews>
    <sheetView zoomScale="120" zoomScaleNormal="120" workbookViewId="0">
      <selection activeCell="M17" sqref="M17:AP22"/>
    </sheetView>
  </sheetViews>
  <sheetFormatPr baseColWidth="10" defaultColWidth="2.7109375" defaultRowHeight="14.25" x14ac:dyDescent="0.25"/>
  <cols>
    <col min="1" max="1" width="3.28515625" style="172" customWidth="1"/>
    <col min="2" max="2" width="5.5703125" style="172" customWidth="1"/>
    <col min="3" max="3" width="4.7109375" style="172" customWidth="1"/>
    <col min="4" max="4" width="5.42578125" style="172" customWidth="1"/>
    <col min="5" max="5" width="6" style="172" customWidth="1"/>
    <col min="6" max="12" width="5.42578125" style="172" customWidth="1"/>
    <col min="13" max="21" width="2.7109375" style="172"/>
    <col min="22" max="22" width="4.28515625" style="172" customWidth="1"/>
    <col min="23" max="24" width="2.7109375" style="172"/>
    <col min="25" max="25" width="4.5703125" style="172" customWidth="1"/>
    <col min="26" max="26" width="4.85546875" style="172" customWidth="1"/>
    <col min="27" max="27" width="7.42578125" style="172" customWidth="1"/>
    <col min="28" max="31" width="2.7109375" style="172"/>
    <col min="32" max="32" width="4.42578125" style="172" customWidth="1"/>
    <col min="33" max="33" width="3.28515625" style="172" customWidth="1"/>
    <col min="34" max="34" width="3" style="172" customWidth="1"/>
    <col min="35" max="37" width="2.7109375" style="172"/>
    <col min="38" max="38" width="4.85546875" style="172" customWidth="1"/>
    <col min="39" max="42" width="2.7109375" style="172"/>
    <col min="43" max="43" width="4" style="172" customWidth="1"/>
    <col min="44" max="44" width="2.7109375" style="114"/>
    <col min="45" max="45" width="25.5703125" style="114" hidden="1" customWidth="1"/>
    <col min="46" max="16384" width="2.7109375" style="114"/>
  </cols>
  <sheetData>
    <row r="1" spans="1:45" s="172" customFormat="1" ht="24.75" customHeight="1" thickBot="1" x14ac:dyDescent="0.3">
      <c r="A1" s="323"/>
      <c r="B1" s="290"/>
      <c r="C1" s="291"/>
      <c r="D1" s="324" t="s">
        <v>180</v>
      </c>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6"/>
      <c r="AH1" s="323" t="s">
        <v>0</v>
      </c>
      <c r="AI1" s="290"/>
      <c r="AJ1" s="290"/>
      <c r="AK1" s="290"/>
      <c r="AL1" s="291"/>
      <c r="AM1" s="333">
        <v>45715</v>
      </c>
      <c r="AN1" s="290"/>
      <c r="AO1" s="290"/>
      <c r="AP1" s="290"/>
      <c r="AQ1" s="291"/>
    </row>
    <row r="2" spans="1:45" s="172" customFormat="1" ht="24.75" customHeight="1" thickBot="1" x14ac:dyDescent="0.3">
      <c r="A2" s="292"/>
      <c r="B2" s="293"/>
      <c r="C2" s="294"/>
      <c r="D2" s="327"/>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9"/>
      <c r="AH2" s="334" t="s">
        <v>181</v>
      </c>
      <c r="AI2" s="335"/>
      <c r="AJ2" s="335"/>
      <c r="AK2" s="335"/>
      <c r="AL2" s="336"/>
      <c r="AM2" s="334" t="s">
        <v>2</v>
      </c>
      <c r="AN2" s="335"/>
      <c r="AO2" s="335"/>
      <c r="AP2" s="335"/>
      <c r="AQ2" s="336"/>
    </row>
    <row r="3" spans="1:45" s="172" customFormat="1" ht="24.75" customHeight="1" x14ac:dyDescent="0.25">
      <c r="A3" s="292"/>
      <c r="B3" s="293"/>
      <c r="C3" s="294"/>
      <c r="D3" s="330"/>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2"/>
      <c r="AH3" s="311" t="s">
        <v>3</v>
      </c>
      <c r="AI3" s="290"/>
      <c r="AJ3" s="290"/>
      <c r="AK3" s="290"/>
      <c r="AL3" s="290"/>
      <c r="AM3" s="290"/>
      <c r="AN3" s="290"/>
      <c r="AO3" s="290"/>
      <c r="AP3" s="290"/>
      <c r="AQ3" s="291"/>
    </row>
    <row r="4" spans="1:45" s="146" customFormat="1" ht="21.75" customHeight="1" thickBot="1" x14ac:dyDescent="0.3">
      <c r="A4" s="283" t="s">
        <v>182</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5"/>
    </row>
    <row r="5" spans="1:45" s="146" customFormat="1" ht="21.75" customHeight="1" thickTop="1" thickBot="1" x14ac:dyDescent="0.3">
      <c r="A5" s="173"/>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4"/>
    </row>
    <row r="6" spans="1:45" s="146" customFormat="1" ht="27" customHeight="1" thickBot="1" x14ac:dyDescent="0.3">
      <c r="A6" s="175"/>
      <c r="B6" s="176"/>
      <c r="C6" s="312" t="s">
        <v>23</v>
      </c>
      <c r="D6" s="313"/>
      <c r="E6" s="313"/>
      <c r="F6" s="313"/>
      <c r="G6" s="313"/>
      <c r="H6" s="313"/>
      <c r="I6" s="313"/>
      <c r="J6" s="313"/>
      <c r="K6" s="313"/>
      <c r="L6" s="314"/>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6"/>
      <c r="AQ6" s="177"/>
      <c r="AS6" s="146" t="s">
        <v>183</v>
      </c>
    </row>
    <row r="7" spans="1:45" s="146" customFormat="1" ht="15.75" thickBot="1" x14ac:dyDescent="0.3">
      <c r="A7" s="175"/>
      <c r="AQ7" s="177"/>
      <c r="AS7" s="146" t="s">
        <v>184</v>
      </c>
    </row>
    <row r="8" spans="1:45" s="146" customFormat="1" ht="27" customHeight="1" thickBot="1" x14ac:dyDescent="0.3">
      <c r="A8" s="175"/>
      <c r="C8" s="317" t="s">
        <v>185</v>
      </c>
      <c r="D8" s="318"/>
      <c r="E8" s="318"/>
      <c r="F8" s="318"/>
      <c r="G8" s="318"/>
      <c r="H8" s="318"/>
      <c r="I8" s="318"/>
      <c r="J8" s="318"/>
      <c r="K8" s="318"/>
      <c r="L8" s="319"/>
      <c r="M8" s="320"/>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2"/>
      <c r="AQ8" s="177"/>
      <c r="AS8" s="146" t="s">
        <v>186</v>
      </c>
    </row>
    <row r="9" spans="1:45" s="146" customFormat="1" ht="15.75" thickBot="1" x14ac:dyDescent="0.3">
      <c r="A9" s="175"/>
      <c r="AQ9" s="177"/>
    </row>
    <row r="10" spans="1:45" s="146" customFormat="1" ht="16.5" customHeight="1" x14ac:dyDescent="0.25">
      <c r="A10" s="175"/>
      <c r="C10" s="254" t="s">
        <v>187</v>
      </c>
      <c r="D10" s="255"/>
      <c r="E10" s="255"/>
      <c r="F10" s="255"/>
      <c r="G10" s="255"/>
      <c r="H10" s="255"/>
      <c r="I10" s="255"/>
      <c r="J10" s="255"/>
      <c r="K10" s="255"/>
      <c r="L10" s="255"/>
      <c r="M10" s="260"/>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2"/>
      <c r="AQ10" s="177"/>
    </row>
    <row r="11" spans="1:45" s="146" customFormat="1" ht="16.5" customHeight="1" x14ac:dyDescent="0.25">
      <c r="A11" s="175"/>
      <c r="C11" s="256"/>
      <c r="D11" s="257"/>
      <c r="E11" s="257"/>
      <c r="F11" s="257"/>
      <c r="G11" s="257"/>
      <c r="H11" s="257"/>
      <c r="I11" s="257"/>
      <c r="J11" s="257"/>
      <c r="K11" s="257"/>
      <c r="L11" s="257"/>
      <c r="M11" s="248"/>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50"/>
      <c r="AQ11" s="177"/>
    </row>
    <row r="12" spans="1:45" s="146" customFormat="1" ht="16.5" customHeight="1" x14ac:dyDescent="0.25">
      <c r="A12" s="175"/>
      <c r="C12" s="256"/>
      <c r="D12" s="257"/>
      <c r="E12" s="257"/>
      <c r="F12" s="257"/>
      <c r="G12" s="257"/>
      <c r="H12" s="257"/>
      <c r="I12" s="257"/>
      <c r="J12" s="257"/>
      <c r="K12" s="257"/>
      <c r="L12" s="257"/>
      <c r="M12" s="248"/>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50"/>
      <c r="AQ12" s="177"/>
    </row>
    <row r="13" spans="1:45" s="146" customFormat="1" ht="16.5" customHeight="1" thickBot="1" x14ac:dyDescent="0.3">
      <c r="A13" s="175"/>
      <c r="C13" s="258"/>
      <c r="D13" s="259"/>
      <c r="E13" s="259"/>
      <c r="F13" s="259"/>
      <c r="G13" s="259"/>
      <c r="H13" s="259"/>
      <c r="I13" s="259"/>
      <c r="J13" s="259"/>
      <c r="K13" s="259"/>
      <c r="L13" s="259"/>
      <c r="M13" s="251"/>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3"/>
      <c r="AQ13" s="177"/>
    </row>
    <row r="14" spans="1:45" s="146" customFormat="1" ht="15.75" thickBot="1" x14ac:dyDescent="0.3">
      <c r="A14" s="175"/>
      <c r="AQ14" s="177"/>
    </row>
    <row r="15" spans="1:45" s="146" customFormat="1" ht="27.75" customHeight="1" thickBot="1" x14ac:dyDescent="0.3">
      <c r="A15" s="175"/>
      <c r="C15" s="312" t="s">
        <v>188</v>
      </c>
      <c r="D15" s="318"/>
      <c r="E15" s="318"/>
      <c r="F15" s="318"/>
      <c r="G15" s="318"/>
      <c r="H15" s="318"/>
      <c r="I15" s="318"/>
      <c r="J15" s="318"/>
      <c r="K15" s="318"/>
      <c r="L15" s="319"/>
      <c r="M15" s="320" t="s">
        <v>186</v>
      </c>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2"/>
      <c r="AQ15" s="177"/>
    </row>
    <row r="16" spans="1:45" s="146" customFormat="1" ht="15.75" thickBot="1" x14ac:dyDescent="0.3">
      <c r="A16" s="175"/>
      <c r="AQ16" s="177"/>
    </row>
    <row r="17" spans="1:43" s="146" customFormat="1" ht="16.5" customHeight="1" x14ac:dyDescent="0.25">
      <c r="A17" s="175"/>
      <c r="C17" s="337" t="s">
        <v>189</v>
      </c>
      <c r="D17" s="338"/>
      <c r="E17" s="338"/>
      <c r="F17" s="338"/>
      <c r="G17" s="338"/>
      <c r="H17" s="338"/>
      <c r="I17" s="338"/>
      <c r="J17" s="338"/>
      <c r="K17" s="338"/>
      <c r="L17" s="338"/>
      <c r="M17" s="343"/>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5"/>
      <c r="AQ17" s="177"/>
    </row>
    <row r="18" spans="1:43" s="146" customFormat="1" ht="16.5" customHeight="1" x14ac:dyDescent="0.25">
      <c r="A18" s="175"/>
      <c r="C18" s="339"/>
      <c r="D18" s="340"/>
      <c r="E18" s="340"/>
      <c r="F18" s="340"/>
      <c r="G18" s="340"/>
      <c r="H18" s="340"/>
      <c r="I18" s="340"/>
      <c r="J18" s="340"/>
      <c r="K18" s="340"/>
      <c r="L18" s="340"/>
      <c r="M18" s="248"/>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50"/>
      <c r="AQ18" s="177"/>
    </row>
    <row r="19" spans="1:43" s="146" customFormat="1" ht="16.5" customHeight="1" x14ac:dyDescent="0.25">
      <c r="A19" s="175"/>
      <c r="C19" s="339"/>
      <c r="D19" s="340"/>
      <c r="E19" s="340"/>
      <c r="F19" s="340"/>
      <c r="G19" s="340"/>
      <c r="H19" s="340"/>
      <c r="I19" s="340"/>
      <c r="J19" s="340"/>
      <c r="K19" s="340"/>
      <c r="L19" s="340"/>
      <c r="M19" s="248"/>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50"/>
      <c r="AQ19" s="177"/>
    </row>
    <row r="20" spans="1:43" s="146" customFormat="1" ht="16.5" customHeight="1" x14ac:dyDescent="0.25">
      <c r="A20" s="175"/>
      <c r="C20" s="339"/>
      <c r="D20" s="340"/>
      <c r="E20" s="340"/>
      <c r="F20" s="340"/>
      <c r="G20" s="340"/>
      <c r="H20" s="340"/>
      <c r="I20" s="340"/>
      <c r="J20" s="340"/>
      <c r="K20" s="340"/>
      <c r="L20" s="340"/>
      <c r="M20" s="248"/>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50"/>
      <c r="AQ20" s="177"/>
    </row>
    <row r="21" spans="1:43" s="146" customFormat="1" ht="16.5" customHeight="1" x14ac:dyDescent="0.25">
      <c r="A21" s="175"/>
      <c r="C21" s="339"/>
      <c r="D21" s="340"/>
      <c r="E21" s="340"/>
      <c r="F21" s="340"/>
      <c r="G21" s="340"/>
      <c r="H21" s="340"/>
      <c r="I21" s="340"/>
      <c r="J21" s="340"/>
      <c r="K21" s="340"/>
      <c r="L21" s="340"/>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7"/>
      <c r="AQ21" s="177"/>
    </row>
    <row r="22" spans="1:43" s="146" customFormat="1" ht="16.5" customHeight="1" thickBot="1" x14ac:dyDescent="0.3">
      <c r="A22" s="175"/>
      <c r="C22" s="341"/>
      <c r="D22" s="342"/>
      <c r="E22" s="342"/>
      <c r="F22" s="342"/>
      <c r="G22" s="342"/>
      <c r="H22" s="342"/>
      <c r="I22" s="342"/>
      <c r="J22" s="342"/>
      <c r="K22" s="342"/>
      <c r="L22" s="342"/>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9"/>
      <c r="AQ22" s="177"/>
    </row>
    <row r="23" spans="1:43" s="146" customFormat="1" ht="15" x14ac:dyDescent="0.25">
      <c r="A23" s="175"/>
      <c r="AQ23" s="177"/>
    </row>
    <row r="24" spans="1:43" s="146" customFormat="1" ht="21.75" customHeight="1" thickBot="1" x14ac:dyDescent="0.3">
      <c r="A24" s="283" t="s">
        <v>4</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c r="AL24" s="284"/>
      <c r="AM24" s="284"/>
      <c r="AN24" s="284"/>
      <c r="AO24" s="284"/>
      <c r="AP24" s="284"/>
      <c r="AQ24" s="285"/>
    </row>
    <row r="25" spans="1:43" s="146" customFormat="1" ht="16.5" thickTop="1" thickBot="1" x14ac:dyDescent="0.3">
      <c r="A25" s="175"/>
      <c r="B25" s="169"/>
      <c r="C25" s="169"/>
      <c r="D25" s="169"/>
      <c r="E25" s="169"/>
      <c r="F25" s="169"/>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7"/>
    </row>
    <row r="26" spans="1:43" s="146" customFormat="1" ht="27" customHeight="1" x14ac:dyDescent="0.25">
      <c r="A26" s="175"/>
      <c r="B26" s="169"/>
      <c r="C26" s="350" t="s">
        <v>5</v>
      </c>
      <c r="D26" s="338"/>
      <c r="E26" s="338"/>
      <c r="F26" s="338"/>
      <c r="G26" s="338"/>
      <c r="H26" s="338"/>
      <c r="I26" s="338"/>
      <c r="J26" s="338"/>
      <c r="K26" s="338"/>
      <c r="L26" s="338"/>
      <c r="M26" s="265"/>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c r="AN26" s="266"/>
      <c r="AO26" s="266"/>
      <c r="AP26" s="351"/>
      <c r="AQ26" s="177"/>
    </row>
    <row r="27" spans="1:43" s="146" customFormat="1" ht="27" customHeight="1" thickBot="1" x14ac:dyDescent="0.3">
      <c r="A27" s="175"/>
      <c r="B27" s="169"/>
      <c r="C27" s="352" t="s">
        <v>6</v>
      </c>
      <c r="D27" s="353"/>
      <c r="E27" s="353"/>
      <c r="F27" s="353"/>
      <c r="G27" s="353"/>
      <c r="H27" s="353"/>
      <c r="I27" s="353"/>
      <c r="J27" s="353"/>
      <c r="K27" s="353"/>
      <c r="L27" s="354"/>
      <c r="M27" s="281"/>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355"/>
      <c r="AQ27" s="177"/>
    </row>
    <row r="28" spans="1:43" s="146" customFormat="1" ht="15.75" thickBot="1" x14ac:dyDescent="0.3">
      <c r="A28" s="175"/>
      <c r="B28" s="169"/>
      <c r="C28" s="169"/>
      <c r="D28" s="169"/>
      <c r="E28" s="169"/>
      <c r="F28" s="169"/>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7"/>
    </row>
    <row r="29" spans="1:43" s="146" customFormat="1" ht="27" customHeight="1" thickBot="1" x14ac:dyDescent="0.3">
      <c r="A29" s="175"/>
      <c r="B29" s="169"/>
      <c r="C29" s="356" t="s">
        <v>7</v>
      </c>
      <c r="D29" s="357"/>
      <c r="E29" s="357"/>
      <c r="F29" s="357"/>
      <c r="G29" s="357"/>
      <c r="H29" s="357"/>
      <c r="I29" s="357"/>
      <c r="J29" s="357"/>
      <c r="K29" s="357"/>
      <c r="L29" s="357"/>
      <c r="M29" s="357"/>
      <c r="N29" s="357"/>
      <c r="O29" s="357"/>
      <c r="P29" s="357"/>
      <c r="Q29" s="357"/>
      <c r="R29" s="357"/>
      <c r="S29" s="357"/>
      <c r="T29" s="357"/>
      <c r="U29" s="357"/>
      <c r="V29" s="312" t="s">
        <v>8</v>
      </c>
      <c r="W29" s="313"/>
      <c r="X29" s="313"/>
      <c r="Y29" s="313"/>
      <c r="Z29" s="313"/>
      <c r="AA29" s="313"/>
      <c r="AB29" s="313"/>
      <c r="AC29" s="313"/>
      <c r="AD29" s="313"/>
      <c r="AE29" s="313"/>
      <c r="AF29" s="313"/>
      <c r="AG29" s="313"/>
      <c r="AH29" s="313"/>
      <c r="AI29" s="313"/>
      <c r="AJ29" s="313"/>
      <c r="AK29" s="313"/>
      <c r="AL29" s="313"/>
      <c r="AM29" s="313"/>
      <c r="AN29" s="313"/>
      <c r="AO29" s="313"/>
      <c r="AP29" s="358"/>
      <c r="AQ29" s="177"/>
    </row>
    <row r="30" spans="1:43" s="146" customFormat="1" ht="27" customHeight="1" x14ac:dyDescent="0.25">
      <c r="A30" s="175"/>
      <c r="C30" s="263" t="s">
        <v>9</v>
      </c>
      <c r="D30" s="264"/>
      <c r="E30" s="264"/>
      <c r="F30" s="265"/>
      <c r="G30" s="266"/>
      <c r="H30" s="266"/>
      <c r="I30" s="266"/>
      <c r="J30" s="266"/>
      <c r="K30" s="266"/>
      <c r="L30" s="266"/>
      <c r="M30" s="266"/>
      <c r="N30" s="266"/>
      <c r="O30" s="266"/>
      <c r="P30" s="266"/>
      <c r="Q30" s="266"/>
      <c r="R30" s="266"/>
      <c r="S30" s="266"/>
      <c r="T30" s="266"/>
      <c r="U30" s="266"/>
      <c r="V30" s="270" t="s">
        <v>10</v>
      </c>
      <c r="W30" s="271"/>
      <c r="X30" s="271"/>
      <c r="Y30" s="271"/>
      <c r="Z30" s="271"/>
      <c r="AA30" s="272"/>
      <c r="AB30" s="260"/>
      <c r="AC30" s="261"/>
      <c r="AD30" s="261"/>
      <c r="AE30" s="261"/>
      <c r="AF30" s="261"/>
      <c r="AG30" s="261"/>
      <c r="AH30" s="261"/>
      <c r="AI30" s="261"/>
      <c r="AJ30" s="261"/>
      <c r="AK30" s="261"/>
      <c r="AL30" s="261"/>
      <c r="AM30" s="261"/>
      <c r="AN30" s="261"/>
      <c r="AO30" s="261"/>
      <c r="AP30" s="262"/>
      <c r="AQ30" s="177"/>
    </row>
    <row r="31" spans="1:43" s="146" customFormat="1" ht="27" customHeight="1" x14ac:dyDescent="0.25">
      <c r="A31" s="175"/>
      <c r="C31" s="273" t="s">
        <v>11</v>
      </c>
      <c r="D31" s="274"/>
      <c r="E31" s="275"/>
      <c r="F31" s="276"/>
      <c r="G31" s="277"/>
      <c r="H31" s="277"/>
      <c r="I31" s="277"/>
      <c r="J31" s="277"/>
      <c r="K31" s="277"/>
      <c r="L31" s="277"/>
      <c r="M31" s="277"/>
      <c r="N31" s="277"/>
      <c r="O31" s="277"/>
      <c r="P31" s="277"/>
      <c r="Q31" s="277"/>
      <c r="R31" s="277"/>
      <c r="S31" s="277"/>
      <c r="T31" s="277"/>
      <c r="U31" s="277"/>
      <c r="V31" s="273" t="s">
        <v>12</v>
      </c>
      <c r="W31" s="274"/>
      <c r="X31" s="274"/>
      <c r="Y31" s="274"/>
      <c r="Z31" s="274"/>
      <c r="AA31" s="275"/>
      <c r="AB31" s="248"/>
      <c r="AC31" s="249"/>
      <c r="AD31" s="249"/>
      <c r="AE31" s="249"/>
      <c r="AF31" s="249"/>
      <c r="AG31" s="249"/>
      <c r="AH31" s="249"/>
      <c r="AI31" s="249"/>
      <c r="AJ31" s="249"/>
      <c r="AK31" s="249"/>
      <c r="AL31" s="249"/>
      <c r="AM31" s="249"/>
      <c r="AN31" s="249"/>
      <c r="AO31" s="249"/>
      <c r="AP31" s="250"/>
      <c r="AQ31" s="177"/>
    </row>
    <row r="32" spans="1:43" s="146" customFormat="1" ht="27" customHeight="1" thickBot="1" x14ac:dyDescent="0.3">
      <c r="A32" s="175"/>
      <c r="C32" s="278" t="s">
        <v>13</v>
      </c>
      <c r="D32" s="279"/>
      <c r="E32" s="280"/>
      <c r="F32" s="281"/>
      <c r="G32" s="282"/>
      <c r="H32" s="282"/>
      <c r="I32" s="282"/>
      <c r="J32" s="282"/>
      <c r="K32" s="282"/>
      <c r="L32" s="282"/>
      <c r="M32" s="282"/>
      <c r="N32" s="282"/>
      <c r="O32" s="282"/>
      <c r="P32" s="282"/>
      <c r="Q32" s="282"/>
      <c r="R32" s="282"/>
      <c r="S32" s="282"/>
      <c r="T32" s="282"/>
      <c r="U32" s="282"/>
      <c r="V32" s="278" t="s">
        <v>14</v>
      </c>
      <c r="W32" s="279"/>
      <c r="X32" s="279"/>
      <c r="Y32" s="279"/>
      <c r="Z32" s="279"/>
      <c r="AA32" s="280"/>
      <c r="AB32" s="251"/>
      <c r="AC32" s="252"/>
      <c r="AD32" s="252"/>
      <c r="AE32" s="252"/>
      <c r="AF32" s="252"/>
      <c r="AG32" s="252"/>
      <c r="AH32" s="252"/>
      <c r="AI32" s="252"/>
      <c r="AJ32" s="252"/>
      <c r="AK32" s="252"/>
      <c r="AL32" s="252"/>
      <c r="AM32" s="252"/>
      <c r="AN32" s="252"/>
      <c r="AO32" s="252"/>
      <c r="AP32" s="253"/>
      <c r="AQ32" s="177"/>
    </row>
    <row r="33" spans="1:43" s="146" customFormat="1" ht="27" customHeight="1" x14ac:dyDescent="0.25">
      <c r="A33" s="175"/>
      <c r="C33" s="263" t="s">
        <v>9</v>
      </c>
      <c r="D33" s="264"/>
      <c r="E33" s="264"/>
      <c r="F33" s="265"/>
      <c r="G33" s="266"/>
      <c r="H33" s="266"/>
      <c r="I33" s="266"/>
      <c r="J33" s="266"/>
      <c r="K33" s="266"/>
      <c r="L33" s="266"/>
      <c r="M33" s="266"/>
      <c r="N33" s="266"/>
      <c r="O33" s="266"/>
      <c r="P33" s="266"/>
      <c r="Q33" s="266"/>
      <c r="R33" s="266"/>
      <c r="S33" s="266"/>
      <c r="T33" s="266"/>
      <c r="U33" s="266"/>
      <c r="V33" s="267" t="s">
        <v>10</v>
      </c>
      <c r="W33" s="268"/>
      <c r="X33" s="268"/>
      <c r="Y33" s="268"/>
      <c r="Z33" s="268"/>
      <c r="AA33" s="269"/>
      <c r="AB33" s="260"/>
      <c r="AC33" s="261"/>
      <c r="AD33" s="261"/>
      <c r="AE33" s="261"/>
      <c r="AF33" s="261"/>
      <c r="AG33" s="261"/>
      <c r="AH33" s="261"/>
      <c r="AI33" s="261"/>
      <c r="AJ33" s="261"/>
      <c r="AK33" s="261"/>
      <c r="AL33" s="261"/>
      <c r="AM33" s="261"/>
      <c r="AN33" s="261"/>
      <c r="AO33" s="261"/>
      <c r="AP33" s="262"/>
      <c r="AQ33" s="177"/>
    </row>
    <row r="34" spans="1:43" s="146" customFormat="1" ht="27" customHeight="1" x14ac:dyDescent="0.25">
      <c r="A34" s="175"/>
      <c r="C34" s="273" t="s">
        <v>11</v>
      </c>
      <c r="D34" s="274"/>
      <c r="E34" s="275"/>
      <c r="F34" s="276"/>
      <c r="G34" s="277"/>
      <c r="H34" s="277"/>
      <c r="I34" s="277"/>
      <c r="J34" s="277"/>
      <c r="K34" s="277"/>
      <c r="L34" s="277"/>
      <c r="M34" s="277"/>
      <c r="N34" s="277"/>
      <c r="O34" s="277"/>
      <c r="P34" s="277"/>
      <c r="Q34" s="277"/>
      <c r="R34" s="277"/>
      <c r="S34" s="277"/>
      <c r="T34" s="277"/>
      <c r="U34" s="277"/>
      <c r="V34" s="273" t="s">
        <v>12</v>
      </c>
      <c r="W34" s="274"/>
      <c r="X34" s="274"/>
      <c r="Y34" s="274"/>
      <c r="Z34" s="274"/>
      <c r="AA34" s="275"/>
      <c r="AB34" s="248"/>
      <c r="AC34" s="249"/>
      <c r="AD34" s="249"/>
      <c r="AE34" s="249"/>
      <c r="AF34" s="249"/>
      <c r="AG34" s="249"/>
      <c r="AH34" s="249"/>
      <c r="AI34" s="249"/>
      <c r="AJ34" s="249"/>
      <c r="AK34" s="249"/>
      <c r="AL34" s="249"/>
      <c r="AM34" s="249"/>
      <c r="AN34" s="249"/>
      <c r="AO34" s="249"/>
      <c r="AP34" s="250"/>
      <c r="AQ34" s="177"/>
    </row>
    <row r="35" spans="1:43" s="146" customFormat="1" ht="27" customHeight="1" thickBot="1" x14ac:dyDescent="0.3">
      <c r="A35" s="175"/>
      <c r="C35" s="278" t="s">
        <v>13</v>
      </c>
      <c r="D35" s="279"/>
      <c r="E35" s="280"/>
      <c r="F35" s="281"/>
      <c r="G35" s="282"/>
      <c r="H35" s="282"/>
      <c r="I35" s="282"/>
      <c r="J35" s="282"/>
      <c r="K35" s="282"/>
      <c r="L35" s="282"/>
      <c r="M35" s="282"/>
      <c r="N35" s="282"/>
      <c r="O35" s="282"/>
      <c r="P35" s="282"/>
      <c r="Q35" s="282"/>
      <c r="R35" s="282"/>
      <c r="S35" s="282"/>
      <c r="T35" s="282"/>
      <c r="U35" s="282"/>
      <c r="V35" s="278" t="s">
        <v>14</v>
      </c>
      <c r="W35" s="279"/>
      <c r="X35" s="279"/>
      <c r="Y35" s="279"/>
      <c r="Z35" s="279"/>
      <c r="AA35" s="280"/>
      <c r="AB35" s="251"/>
      <c r="AC35" s="252"/>
      <c r="AD35" s="252"/>
      <c r="AE35" s="252"/>
      <c r="AF35" s="252"/>
      <c r="AG35" s="252"/>
      <c r="AH35" s="252"/>
      <c r="AI35" s="252"/>
      <c r="AJ35" s="252"/>
      <c r="AK35" s="252"/>
      <c r="AL35" s="252"/>
      <c r="AM35" s="252"/>
      <c r="AN35" s="252"/>
      <c r="AO35" s="252"/>
      <c r="AP35" s="253"/>
      <c r="AQ35" s="177"/>
    </row>
    <row r="36" spans="1:43" s="146" customFormat="1" ht="27" customHeight="1" x14ac:dyDescent="0.25">
      <c r="A36" s="175"/>
      <c r="C36" s="263" t="s">
        <v>9</v>
      </c>
      <c r="D36" s="264"/>
      <c r="E36" s="264"/>
      <c r="F36" s="265"/>
      <c r="G36" s="266"/>
      <c r="H36" s="266"/>
      <c r="I36" s="266"/>
      <c r="J36" s="266"/>
      <c r="K36" s="266"/>
      <c r="L36" s="266"/>
      <c r="M36" s="266"/>
      <c r="N36" s="266"/>
      <c r="O36" s="266"/>
      <c r="P36" s="266"/>
      <c r="Q36" s="266"/>
      <c r="R36" s="266"/>
      <c r="S36" s="266"/>
      <c r="T36" s="266"/>
      <c r="U36" s="266"/>
      <c r="V36" s="267" t="s">
        <v>10</v>
      </c>
      <c r="W36" s="268"/>
      <c r="X36" s="268"/>
      <c r="Y36" s="268"/>
      <c r="Z36" s="268"/>
      <c r="AA36" s="269"/>
      <c r="AB36" s="260"/>
      <c r="AC36" s="261"/>
      <c r="AD36" s="261"/>
      <c r="AE36" s="261"/>
      <c r="AF36" s="261"/>
      <c r="AG36" s="261"/>
      <c r="AH36" s="261"/>
      <c r="AI36" s="261"/>
      <c r="AJ36" s="261"/>
      <c r="AK36" s="261"/>
      <c r="AL36" s="261"/>
      <c r="AM36" s="261"/>
      <c r="AN36" s="261"/>
      <c r="AO36" s="261"/>
      <c r="AP36" s="262"/>
      <c r="AQ36" s="177"/>
    </row>
    <row r="37" spans="1:43" s="146" customFormat="1" ht="27" customHeight="1" x14ac:dyDescent="0.25">
      <c r="A37" s="175"/>
      <c r="C37" s="273" t="s">
        <v>11</v>
      </c>
      <c r="D37" s="274"/>
      <c r="E37" s="275"/>
      <c r="F37" s="276"/>
      <c r="G37" s="277"/>
      <c r="H37" s="277"/>
      <c r="I37" s="277"/>
      <c r="J37" s="277"/>
      <c r="K37" s="277"/>
      <c r="L37" s="277"/>
      <c r="M37" s="277"/>
      <c r="N37" s="277"/>
      <c r="O37" s="277"/>
      <c r="P37" s="277"/>
      <c r="Q37" s="277"/>
      <c r="R37" s="277"/>
      <c r="S37" s="277"/>
      <c r="T37" s="277"/>
      <c r="U37" s="277"/>
      <c r="V37" s="273" t="s">
        <v>12</v>
      </c>
      <c r="W37" s="274"/>
      <c r="X37" s="274"/>
      <c r="Y37" s="274"/>
      <c r="Z37" s="274"/>
      <c r="AA37" s="275"/>
      <c r="AB37" s="248"/>
      <c r="AC37" s="249"/>
      <c r="AD37" s="249"/>
      <c r="AE37" s="249"/>
      <c r="AF37" s="249"/>
      <c r="AG37" s="249"/>
      <c r="AH37" s="249"/>
      <c r="AI37" s="249"/>
      <c r="AJ37" s="249"/>
      <c r="AK37" s="249"/>
      <c r="AL37" s="249"/>
      <c r="AM37" s="249"/>
      <c r="AN37" s="249"/>
      <c r="AO37" s="249"/>
      <c r="AP37" s="250"/>
      <c r="AQ37" s="177"/>
    </row>
    <row r="38" spans="1:43" s="146" customFormat="1" ht="27" customHeight="1" thickBot="1" x14ac:dyDescent="0.3">
      <c r="A38" s="175"/>
      <c r="C38" s="278" t="s">
        <v>13</v>
      </c>
      <c r="D38" s="279"/>
      <c r="E38" s="280"/>
      <c r="F38" s="281"/>
      <c r="G38" s="282"/>
      <c r="H38" s="282"/>
      <c r="I38" s="282"/>
      <c r="J38" s="282"/>
      <c r="K38" s="282"/>
      <c r="L38" s="282"/>
      <c r="M38" s="282"/>
      <c r="N38" s="282"/>
      <c r="O38" s="282"/>
      <c r="P38" s="282"/>
      <c r="Q38" s="282"/>
      <c r="R38" s="282"/>
      <c r="S38" s="282"/>
      <c r="T38" s="282"/>
      <c r="U38" s="282"/>
      <c r="V38" s="286" t="s">
        <v>14</v>
      </c>
      <c r="W38" s="287"/>
      <c r="X38" s="287"/>
      <c r="Y38" s="287"/>
      <c r="Z38" s="287"/>
      <c r="AA38" s="288"/>
      <c r="AB38" s="251"/>
      <c r="AC38" s="252"/>
      <c r="AD38" s="252"/>
      <c r="AE38" s="252"/>
      <c r="AF38" s="252"/>
      <c r="AG38" s="252"/>
      <c r="AH38" s="252"/>
      <c r="AI38" s="252"/>
      <c r="AJ38" s="252"/>
      <c r="AK38" s="252"/>
      <c r="AL38" s="252"/>
      <c r="AM38" s="252"/>
      <c r="AN38" s="252"/>
      <c r="AO38" s="252"/>
      <c r="AP38" s="253"/>
      <c r="AQ38" s="177"/>
    </row>
    <row r="39" spans="1:43" s="146" customFormat="1" ht="18.75" customHeight="1" x14ac:dyDescent="0.25">
      <c r="A39" s="175"/>
      <c r="C39" s="179"/>
      <c r="D39" s="179"/>
      <c r="E39" s="179"/>
      <c r="F39" s="180"/>
      <c r="G39" s="180"/>
      <c r="H39" s="180"/>
      <c r="I39" s="180"/>
      <c r="J39" s="180"/>
      <c r="K39" s="180"/>
      <c r="L39" s="180"/>
      <c r="M39" s="180"/>
      <c r="N39" s="180"/>
      <c r="O39" s="180"/>
      <c r="P39" s="180"/>
      <c r="Q39" s="180"/>
      <c r="R39" s="180"/>
      <c r="S39" s="180"/>
      <c r="T39" s="180"/>
      <c r="U39" s="180"/>
      <c r="V39" s="181"/>
      <c r="W39" s="181"/>
      <c r="X39" s="181"/>
      <c r="Y39" s="181"/>
      <c r="Z39" s="181"/>
      <c r="AA39" s="181"/>
      <c r="AB39" s="169"/>
      <c r="AC39" s="169"/>
      <c r="AD39" s="169"/>
      <c r="AE39" s="169"/>
      <c r="AF39" s="169"/>
      <c r="AG39" s="169"/>
      <c r="AH39" s="169"/>
      <c r="AI39" s="169"/>
      <c r="AJ39" s="169"/>
      <c r="AK39" s="169"/>
      <c r="AL39" s="169"/>
      <c r="AM39" s="169"/>
      <c r="AN39" s="169"/>
      <c r="AO39" s="169"/>
      <c r="AP39" s="169"/>
      <c r="AQ39" s="177"/>
    </row>
    <row r="40" spans="1:43" s="146" customFormat="1" ht="21" customHeight="1" thickBot="1" x14ac:dyDescent="0.3">
      <c r="A40" s="283" t="s">
        <v>15</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c r="AL40" s="284"/>
      <c r="AM40" s="284"/>
      <c r="AN40" s="284"/>
      <c r="AO40" s="284"/>
      <c r="AP40" s="284"/>
      <c r="AQ40" s="285"/>
    </row>
    <row r="41" spans="1:43" s="146" customFormat="1" ht="16.5" thickTop="1" thickBot="1" x14ac:dyDescent="0.3">
      <c r="A41" s="175"/>
      <c r="AQ41" s="177"/>
    </row>
    <row r="42" spans="1:43" s="146" customFormat="1" ht="53.25" customHeight="1" thickBot="1" x14ac:dyDescent="0.3">
      <c r="A42" s="175"/>
      <c r="C42" s="312" t="s">
        <v>190</v>
      </c>
      <c r="D42" s="318"/>
      <c r="E42" s="318"/>
      <c r="F42" s="318"/>
      <c r="G42" s="318"/>
      <c r="H42" s="318"/>
      <c r="I42" s="318"/>
      <c r="J42" s="318"/>
      <c r="K42" s="318"/>
      <c r="L42" s="318"/>
      <c r="M42" s="318"/>
      <c r="N42" s="318"/>
      <c r="O42" s="318"/>
      <c r="P42" s="318"/>
      <c r="Q42" s="318"/>
      <c r="R42" s="318"/>
      <c r="S42" s="318"/>
      <c r="T42" s="318"/>
      <c r="U42" s="359"/>
      <c r="V42" s="360"/>
      <c r="W42" s="321"/>
      <c r="X42" s="321"/>
      <c r="Y42" s="321"/>
      <c r="Z42" s="321"/>
      <c r="AA42" s="321"/>
      <c r="AB42" s="321"/>
      <c r="AC42" s="321"/>
      <c r="AD42" s="321"/>
      <c r="AE42" s="321"/>
      <c r="AF42" s="321"/>
      <c r="AG42" s="321"/>
      <c r="AH42" s="321"/>
      <c r="AI42" s="321"/>
      <c r="AJ42" s="321"/>
      <c r="AK42" s="321"/>
      <c r="AL42" s="321"/>
      <c r="AM42" s="321"/>
      <c r="AN42" s="321"/>
      <c r="AO42" s="321"/>
      <c r="AP42" s="322"/>
      <c r="AQ42" s="177"/>
    </row>
    <row r="43" spans="1:43" s="146" customFormat="1" ht="15.75" thickBot="1" x14ac:dyDescent="0.3">
      <c r="A43" s="175"/>
      <c r="AQ43" s="177"/>
    </row>
    <row r="44" spans="1:43" s="183" customFormat="1" ht="31.5" customHeight="1" thickBot="1" x14ac:dyDescent="0.3">
      <c r="A44" s="182"/>
      <c r="C44" s="299" t="s">
        <v>16</v>
      </c>
      <c r="D44" s="300"/>
      <c r="E44" s="300"/>
      <c r="F44" s="301"/>
      <c r="G44" s="302"/>
      <c r="H44" s="303"/>
      <c r="I44" s="303"/>
      <c r="J44" s="303"/>
      <c r="K44" s="303"/>
      <c r="L44" s="303"/>
      <c r="M44" s="303"/>
      <c r="N44" s="303"/>
      <c r="O44" s="303"/>
      <c r="P44" s="303"/>
      <c r="Q44" s="303"/>
      <c r="R44" s="304"/>
      <c r="V44" s="267" t="s">
        <v>17</v>
      </c>
      <c r="W44" s="268"/>
      <c r="X44" s="268"/>
      <c r="Y44" s="268"/>
      <c r="Z44" s="268"/>
      <c r="AA44" s="268"/>
      <c r="AB44" s="269"/>
      <c r="AC44" s="361"/>
      <c r="AD44" s="361"/>
      <c r="AE44" s="361"/>
      <c r="AF44" s="361"/>
      <c r="AG44" s="361"/>
      <c r="AH44" s="361"/>
      <c r="AI44" s="361"/>
      <c r="AJ44" s="362"/>
      <c r="AQ44" s="184"/>
    </row>
    <row r="45" spans="1:43" s="183" customFormat="1" ht="31.5" customHeight="1" thickBot="1" x14ac:dyDescent="0.3">
      <c r="A45" s="182"/>
      <c r="C45" s="299" t="s">
        <v>18</v>
      </c>
      <c r="D45" s="300"/>
      <c r="E45" s="300"/>
      <c r="F45" s="301"/>
      <c r="G45" s="302"/>
      <c r="H45" s="303"/>
      <c r="I45" s="303"/>
      <c r="J45" s="303"/>
      <c r="K45" s="303"/>
      <c r="L45" s="303"/>
      <c r="M45" s="303"/>
      <c r="N45" s="303"/>
      <c r="O45" s="303"/>
      <c r="P45" s="303"/>
      <c r="Q45" s="303"/>
      <c r="R45" s="304"/>
      <c r="V45" s="273" t="s">
        <v>19</v>
      </c>
      <c r="W45" s="274"/>
      <c r="X45" s="274"/>
      <c r="Y45" s="274"/>
      <c r="Z45" s="274"/>
      <c r="AA45" s="274"/>
      <c r="AB45" s="275"/>
      <c r="AC45" s="305"/>
      <c r="AD45" s="305"/>
      <c r="AE45" s="305"/>
      <c r="AF45" s="305"/>
      <c r="AG45" s="305"/>
      <c r="AH45" s="305"/>
      <c r="AI45" s="305"/>
      <c r="AJ45" s="306"/>
      <c r="AQ45" s="184"/>
    </row>
    <row r="46" spans="1:43" s="183" customFormat="1" ht="31.5" customHeight="1" thickBot="1" x14ac:dyDescent="0.3">
      <c r="A46" s="182"/>
      <c r="C46" s="299" t="s">
        <v>20</v>
      </c>
      <c r="D46" s="300"/>
      <c r="E46" s="300"/>
      <c r="F46" s="301"/>
      <c r="G46" s="302"/>
      <c r="H46" s="303"/>
      <c r="I46" s="303"/>
      <c r="J46" s="303"/>
      <c r="K46" s="303"/>
      <c r="L46" s="303"/>
      <c r="M46" s="303"/>
      <c r="N46" s="303"/>
      <c r="O46" s="303"/>
      <c r="P46" s="303"/>
      <c r="Q46" s="303"/>
      <c r="R46" s="304"/>
      <c r="V46" s="307" t="s">
        <v>21</v>
      </c>
      <c r="W46" s="308"/>
      <c r="X46" s="308"/>
      <c r="Y46" s="308"/>
      <c r="Z46" s="308"/>
      <c r="AA46" s="308"/>
      <c r="AB46" s="308"/>
      <c r="AC46" s="309"/>
      <c r="AD46" s="309"/>
      <c r="AE46" s="309"/>
      <c r="AF46" s="309"/>
      <c r="AG46" s="309"/>
      <c r="AH46" s="309"/>
      <c r="AI46" s="309"/>
      <c r="AJ46" s="310"/>
      <c r="AQ46" s="184"/>
    </row>
    <row r="47" spans="1:43" s="146" customFormat="1" ht="15.75" thickBot="1" x14ac:dyDescent="0.3">
      <c r="A47" s="175"/>
      <c r="C47" s="181"/>
      <c r="D47" s="181"/>
      <c r="E47" s="181"/>
      <c r="F47" s="181"/>
      <c r="G47" s="169"/>
      <c r="H47" s="169"/>
      <c r="I47" s="169"/>
      <c r="J47" s="169"/>
      <c r="K47" s="169"/>
      <c r="L47" s="169"/>
      <c r="M47" s="169"/>
      <c r="N47" s="169"/>
      <c r="O47" s="169"/>
      <c r="P47" s="169"/>
      <c r="Q47" s="169"/>
      <c r="R47" s="169"/>
      <c r="V47" s="181"/>
      <c r="W47" s="181"/>
      <c r="X47" s="181"/>
      <c r="Y47" s="181"/>
      <c r="Z47" s="181"/>
      <c r="AA47" s="181"/>
      <c r="AB47" s="181"/>
      <c r="AC47" s="169"/>
      <c r="AD47" s="169"/>
      <c r="AE47" s="169"/>
      <c r="AF47" s="169"/>
      <c r="AG47" s="169"/>
      <c r="AH47" s="169"/>
      <c r="AI47" s="169"/>
      <c r="AJ47" s="169"/>
      <c r="AQ47" s="177"/>
    </row>
    <row r="48" spans="1:43" ht="18.75" customHeight="1" x14ac:dyDescent="0.25">
      <c r="A48" s="289" t="s">
        <v>143</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1"/>
    </row>
    <row r="49" spans="1:44" ht="18.75" customHeight="1" x14ac:dyDescent="0.25">
      <c r="A49" s="292"/>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293"/>
      <c r="AM49" s="293"/>
      <c r="AN49" s="293"/>
      <c r="AO49" s="293"/>
      <c r="AP49" s="293"/>
      <c r="AQ49" s="294"/>
    </row>
    <row r="50" spans="1:44" ht="18.75" customHeight="1" thickBot="1" x14ac:dyDescent="0.3">
      <c r="A50" s="295"/>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296"/>
      <c r="AQ50" s="297"/>
    </row>
    <row r="53" spans="1:44" x14ac:dyDescent="0.25">
      <c r="A53" s="298"/>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row>
    <row r="54" spans="1:44"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row>
    <row r="55" spans="1:44"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row>
  </sheetData>
  <mergeCells count="86">
    <mergeCell ref="C42:U42"/>
    <mergeCell ref="V42:AP42"/>
    <mergeCell ref="C44:F44"/>
    <mergeCell ref="G44:R44"/>
    <mergeCell ref="V44:AB44"/>
    <mergeCell ref="AC44:AJ44"/>
    <mergeCell ref="C26:L26"/>
    <mergeCell ref="M26:AP26"/>
    <mergeCell ref="C27:L27"/>
    <mergeCell ref="M27:AP27"/>
    <mergeCell ref="C29:U29"/>
    <mergeCell ref="V29:AP29"/>
    <mergeCell ref="C15:L15"/>
    <mergeCell ref="M15:AP15"/>
    <mergeCell ref="C17:L22"/>
    <mergeCell ref="M17:AP17"/>
    <mergeCell ref="A24:AQ24"/>
    <mergeCell ref="M18:AP18"/>
    <mergeCell ref="M19:AP19"/>
    <mergeCell ref="M20:AP20"/>
    <mergeCell ref="M21:AP21"/>
    <mergeCell ref="M22:AP22"/>
    <mergeCell ref="AH3:AQ3"/>
    <mergeCell ref="A4:AQ4"/>
    <mergeCell ref="C6:L6"/>
    <mergeCell ref="M6:AP6"/>
    <mergeCell ref="C8:L8"/>
    <mergeCell ref="M8:AP8"/>
    <mergeCell ref="A1:C3"/>
    <mergeCell ref="D1:AG3"/>
    <mergeCell ref="AH1:AL1"/>
    <mergeCell ref="AM1:AQ1"/>
    <mergeCell ref="AH2:AL2"/>
    <mergeCell ref="AM2:AQ2"/>
    <mergeCell ref="A48:AQ50"/>
    <mergeCell ref="A53:AR55"/>
    <mergeCell ref="C45:F45"/>
    <mergeCell ref="G45:R45"/>
    <mergeCell ref="V45:AB45"/>
    <mergeCell ref="AC45:AJ45"/>
    <mergeCell ref="C46:F46"/>
    <mergeCell ref="G46:R46"/>
    <mergeCell ref="V46:AB46"/>
    <mergeCell ref="AC46:AJ46"/>
    <mergeCell ref="A40:AQ40"/>
    <mergeCell ref="C38:E38"/>
    <mergeCell ref="F38:U38"/>
    <mergeCell ref="V38:AA38"/>
    <mergeCell ref="AB38:AP38"/>
    <mergeCell ref="C36:E36"/>
    <mergeCell ref="F36:U36"/>
    <mergeCell ref="V36:AA36"/>
    <mergeCell ref="AB36:AP36"/>
    <mergeCell ref="C37:E37"/>
    <mergeCell ref="F37:U37"/>
    <mergeCell ref="V37:AA37"/>
    <mergeCell ref="AB37:AP37"/>
    <mergeCell ref="C34:E34"/>
    <mergeCell ref="F34:U34"/>
    <mergeCell ref="V34:AA34"/>
    <mergeCell ref="AB34:AP34"/>
    <mergeCell ref="C35:E35"/>
    <mergeCell ref="F35:U35"/>
    <mergeCell ref="V35:AA35"/>
    <mergeCell ref="AB35:AP35"/>
    <mergeCell ref="C33:E33"/>
    <mergeCell ref="F33:U33"/>
    <mergeCell ref="V33:AA33"/>
    <mergeCell ref="AB33:AP33"/>
    <mergeCell ref="C30:E30"/>
    <mergeCell ref="F30:U30"/>
    <mergeCell ref="V30:AA30"/>
    <mergeCell ref="AB30:AP30"/>
    <mergeCell ref="C31:E31"/>
    <mergeCell ref="F31:U31"/>
    <mergeCell ref="V31:AA31"/>
    <mergeCell ref="AB31:AP31"/>
    <mergeCell ref="C32:E32"/>
    <mergeCell ref="F32:U32"/>
    <mergeCell ref="V32:AA32"/>
    <mergeCell ref="AB32:AP32"/>
    <mergeCell ref="M11:AP11"/>
    <mergeCell ref="M12:AP12"/>
    <mergeCell ref="M13:AP13"/>
    <mergeCell ref="C10:L13"/>
    <mergeCell ref="M10:AP10"/>
  </mergeCells>
  <dataValidations count="1">
    <dataValidation type="list" allowBlank="1" showInputMessage="1" showErrorMessage="1" sqref="M15:AP15" xr:uid="{84228402-5776-4CB5-8B45-71E17CFD48E3}">
      <formula1>$AS$6:$AS$8</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AF82"/>
  <sheetViews>
    <sheetView zoomScaleNormal="100" workbookViewId="0">
      <selection activeCell="G19" sqref="G19"/>
    </sheetView>
  </sheetViews>
  <sheetFormatPr baseColWidth="10" defaultColWidth="11.42578125" defaultRowHeight="15" x14ac:dyDescent="0.25"/>
  <cols>
    <col min="1" max="1" width="16.28515625" customWidth="1"/>
    <col min="2" max="2" width="18.5703125" customWidth="1"/>
    <col min="3" max="3" width="19.85546875" customWidth="1"/>
    <col min="4" max="4" width="22.5703125" customWidth="1"/>
    <col min="5" max="5" width="17.28515625" customWidth="1"/>
    <col min="6" max="6" width="15.7109375" customWidth="1"/>
    <col min="7" max="8" width="17.28515625" customWidth="1"/>
  </cols>
  <sheetData>
    <row r="1" spans="1:32" ht="23.25" customHeight="1" x14ac:dyDescent="0.25">
      <c r="A1" s="117"/>
      <c r="B1" s="118"/>
      <c r="C1" s="118"/>
      <c r="D1" s="118"/>
      <c r="E1" s="118"/>
      <c r="F1" s="118"/>
      <c r="G1" s="118"/>
      <c r="H1" s="119"/>
    </row>
    <row r="2" spans="1:32" ht="24" customHeight="1" x14ac:dyDescent="0.25">
      <c r="A2" s="120"/>
      <c r="B2" s="369" t="s">
        <v>1</v>
      </c>
      <c r="C2" s="369"/>
      <c r="D2" s="369"/>
      <c r="E2" s="369"/>
      <c r="F2" s="369"/>
      <c r="G2" s="369"/>
      <c r="H2" s="370"/>
      <c r="I2" s="115"/>
      <c r="J2" s="115"/>
      <c r="K2" s="115"/>
      <c r="L2" s="115"/>
      <c r="M2" s="115"/>
      <c r="N2" s="115"/>
      <c r="O2" s="115"/>
      <c r="P2" s="115"/>
      <c r="Q2" s="115"/>
      <c r="R2" s="115"/>
      <c r="S2" s="115"/>
      <c r="T2" s="115"/>
      <c r="U2" s="115"/>
      <c r="V2" s="115"/>
      <c r="W2" s="115"/>
      <c r="X2" s="115"/>
      <c r="Y2" s="115"/>
      <c r="Z2" s="115"/>
      <c r="AA2" s="115"/>
      <c r="AB2" s="115"/>
      <c r="AC2" s="115"/>
      <c r="AD2" s="115"/>
      <c r="AE2" s="115"/>
      <c r="AF2" s="116"/>
    </row>
    <row r="3" spans="1:32" ht="33" customHeight="1" thickBot="1" x14ac:dyDescent="0.3">
      <c r="A3" s="121"/>
      <c r="B3" s="363" t="s">
        <v>22</v>
      </c>
      <c r="C3" s="363"/>
      <c r="D3" s="363"/>
      <c r="E3" s="363"/>
      <c r="F3" s="363"/>
      <c r="G3" s="363"/>
      <c r="H3" s="364"/>
    </row>
    <row r="4" spans="1:32" ht="10.5" customHeight="1" thickBot="1" x14ac:dyDescent="0.3">
      <c r="A4" s="122"/>
      <c r="B4" s="123"/>
      <c r="C4" s="123"/>
      <c r="D4" s="123"/>
      <c r="E4" s="123"/>
      <c r="F4" s="123"/>
      <c r="G4" s="123"/>
      <c r="H4" s="123"/>
    </row>
    <row r="5" spans="1:32" ht="39.75" customHeight="1" x14ac:dyDescent="0.25">
      <c r="A5" s="365" t="s">
        <v>23</v>
      </c>
      <c r="B5" s="366"/>
      <c r="C5" s="367"/>
      <c r="D5" s="367"/>
      <c r="E5" s="367"/>
      <c r="F5" s="367"/>
      <c r="G5" s="367"/>
      <c r="H5" s="368"/>
    </row>
    <row r="6" spans="1:32" ht="71.25" customHeight="1" x14ac:dyDescent="0.25">
      <c r="A6" s="126" t="s">
        <v>24</v>
      </c>
      <c r="B6" s="124" t="s">
        <v>25</v>
      </c>
      <c r="C6" s="124" t="s">
        <v>26</v>
      </c>
      <c r="D6" s="124" t="s">
        <v>27</v>
      </c>
      <c r="E6" s="124" t="s">
        <v>28</v>
      </c>
      <c r="F6" s="124" t="s">
        <v>29</v>
      </c>
      <c r="G6" s="124" t="s">
        <v>30</v>
      </c>
      <c r="H6" s="127" t="s">
        <v>31</v>
      </c>
    </row>
    <row r="7" spans="1:32" x14ac:dyDescent="0.25">
      <c r="A7" s="133"/>
      <c r="B7" s="134"/>
      <c r="C7" s="134"/>
      <c r="D7" s="134"/>
      <c r="E7" s="134"/>
      <c r="F7" s="134"/>
      <c r="G7" s="134"/>
      <c r="H7" s="135"/>
    </row>
    <row r="8" spans="1:32" x14ac:dyDescent="0.25">
      <c r="A8" s="128"/>
      <c r="B8" s="125"/>
      <c r="C8" s="125"/>
      <c r="D8" s="125"/>
      <c r="E8" s="125"/>
      <c r="F8" s="125"/>
      <c r="G8" s="125"/>
      <c r="H8" s="129"/>
    </row>
    <row r="9" spans="1:32" x14ac:dyDescent="0.25">
      <c r="A9" s="128"/>
      <c r="B9" s="125"/>
      <c r="C9" s="125"/>
      <c r="D9" s="125"/>
      <c r="E9" s="125"/>
      <c r="F9" s="125"/>
      <c r="G9" s="125"/>
      <c r="H9" s="129"/>
    </row>
    <row r="10" spans="1:32" x14ac:dyDescent="0.25">
      <c r="A10" s="128"/>
      <c r="B10" s="125"/>
      <c r="C10" s="125"/>
      <c r="D10" s="125"/>
      <c r="E10" s="125"/>
      <c r="F10" s="125"/>
      <c r="G10" s="125"/>
      <c r="H10" s="129"/>
    </row>
    <row r="11" spans="1:32" x14ac:dyDescent="0.25">
      <c r="A11" s="128"/>
      <c r="B11" s="125"/>
      <c r="C11" s="125"/>
      <c r="D11" s="125"/>
      <c r="E11" s="125"/>
      <c r="F11" s="125"/>
      <c r="G11" s="125"/>
      <c r="H11" s="129"/>
    </row>
    <row r="12" spans="1:32" x14ac:dyDescent="0.25">
      <c r="A12" s="128"/>
      <c r="B12" s="125"/>
      <c r="C12" s="125"/>
      <c r="D12" s="125"/>
      <c r="E12" s="125"/>
      <c r="F12" s="125"/>
      <c r="G12" s="125"/>
      <c r="H12" s="129"/>
    </row>
    <row r="13" spans="1:32" x14ac:dyDescent="0.25">
      <c r="A13" s="128"/>
      <c r="B13" s="125"/>
      <c r="C13" s="125"/>
      <c r="D13" s="125"/>
      <c r="E13" s="125"/>
      <c r="F13" s="125"/>
      <c r="G13" s="125"/>
      <c r="H13" s="129"/>
    </row>
    <row r="14" spans="1:32" x14ac:dyDescent="0.25">
      <c r="A14" s="128"/>
      <c r="B14" s="125"/>
      <c r="C14" s="125"/>
      <c r="D14" s="125"/>
      <c r="E14" s="125"/>
      <c r="F14" s="125"/>
      <c r="G14" s="125"/>
      <c r="H14" s="129"/>
    </row>
    <row r="15" spans="1:32" x14ac:dyDescent="0.25">
      <c r="A15" s="128"/>
      <c r="B15" s="125"/>
      <c r="C15" s="125"/>
      <c r="D15" s="125"/>
      <c r="E15" s="125"/>
      <c r="F15" s="125"/>
      <c r="G15" s="125"/>
      <c r="H15" s="129"/>
    </row>
    <row r="16" spans="1:32" x14ac:dyDescent="0.25">
      <c r="A16" s="128"/>
      <c r="B16" s="125"/>
      <c r="C16" s="125"/>
      <c r="D16" s="125"/>
      <c r="E16" s="125"/>
      <c r="F16" s="125"/>
      <c r="G16" s="125"/>
      <c r="H16" s="129"/>
    </row>
    <row r="17" spans="1:8" x14ac:dyDescent="0.25">
      <c r="A17" s="128"/>
      <c r="B17" s="125"/>
      <c r="C17" s="125"/>
      <c r="D17" s="125"/>
      <c r="E17" s="125"/>
      <c r="F17" s="125"/>
      <c r="G17" s="125"/>
      <c r="H17" s="129"/>
    </row>
    <row r="18" spans="1:8" x14ac:dyDescent="0.25">
      <c r="A18" s="128"/>
      <c r="B18" s="125"/>
      <c r="C18" s="125"/>
      <c r="D18" s="125"/>
      <c r="E18" s="125"/>
      <c r="F18" s="125"/>
      <c r="G18" s="125"/>
      <c r="H18" s="129"/>
    </row>
    <row r="19" spans="1:8" x14ac:dyDescent="0.25">
      <c r="A19" s="128"/>
      <c r="B19" s="125"/>
      <c r="C19" s="125"/>
      <c r="D19" s="125"/>
      <c r="E19" s="125"/>
      <c r="F19" s="125"/>
      <c r="G19" s="125"/>
      <c r="H19" s="129"/>
    </row>
    <row r="20" spans="1:8" x14ac:dyDescent="0.25">
      <c r="A20" s="128"/>
      <c r="B20" s="125"/>
      <c r="C20" s="125"/>
      <c r="D20" s="125"/>
      <c r="E20" s="125"/>
      <c r="F20" s="125"/>
      <c r="G20" s="125"/>
      <c r="H20" s="129"/>
    </row>
    <row r="21" spans="1:8" x14ac:dyDescent="0.25">
      <c r="A21" s="128"/>
      <c r="B21" s="125"/>
      <c r="C21" s="125"/>
      <c r="D21" s="125"/>
      <c r="E21" s="125"/>
      <c r="F21" s="125"/>
      <c r="G21" s="125"/>
      <c r="H21" s="129"/>
    </row>
    <row r="22" spans="1:8" x14ac:dyDescent="0.25">
      <c r="A22" s="128"/>
      <c r="B22" s="125"/>
      <c r="C22" s="125"/>
      <c r="D22" s="125"/>
      <c r="E22" s="125"/>
      <c r="F22" s="125"/>
      <c r="G22" s="125"/>
      <c r="H22" s="129"/>
    </row>
    <row r="23" spans="1:8" x14ac:dyDescent="0.25">
      <c r="A23" s="128"/>
      <c r="B23" s="125"/>
      <c r="C23" s="125"/>
      <c r="D23" s="125"/>
      <c r="E23" s="125"/>
      <c r="F23" s="125"/>
      <c r="G23" s="125"/>
      <c r="H23" s="129"/>
    </row>
    <row r="24" spans="1:8" x14ac:dyDescent="0.25">
      <c r="A24" s="128"/>
      <c r="B24" s="125"/>
      <c r="C24" s="125"/>
      <c r="D24" s="125"/>
      <c r="E24" s="125"/>
      <c r="F24" s="125"/>
      <c r="G24" s="125"/>
      <c r="H24" s="129"/>
    </row>
    <row r="25" spans="1:8" x14ac:dyDescent="0.25">
      <c r="A25" s="128"/>
      <c r="B25" s="125"/>
      <c r="C25" s="125"/>
      <c r="D25" s="125"/>
      <c r="E25" s="125"/>
      <c r="F25" s="125"/>
      <c r="G25" s="125"/>
      <c r="H25" s="129"/>
    </row>
    <row r="26" spans="1:8" x14ac:dyDescent="0.25">
      <c r="A26" s="128"/>
      <c r="B26" s="125"/>
      <c r="C26" s="125"/>
      <c r="D26" s="125"/>
      <c r="E26" s="125"/>
      <c r="F26" s="125"/>
      <c r="G26" s="125"/>
      <c r="H26" s="129"/>
    </row>
    <row r="27" spans="1:8" x14ac:dyDescent="0.25">
      <c r="A27" s="128"/>
      <c r="B27" s="125"/>
      <c r="C27" s="125"/>
      <c r="D27" s="125"/>
      <c r="E27" s="125"/>
      <c r="F27" s="125"/>
      <c r="G27" s="125"/>
      <c r="H27" s="129"/>
    </row>
    <row r="28" spans="1:8" x14ac:dyDescent="0.25">
      <c r="A28" s="128"/>
      <c r="B28" s="125"/>
      <c r="C28" s="125"/>
      <c r="D28" s="125"/>
      <c r="E28" s="125"/>
      <c r="F28" s="125"/>
      <c r="G28" s="125"/>
      <c r="H28" s="129"/>
    </row>
    <row r="29" spans="1:8" x14ac:dyDescent="0.25">
      <c r="A29" s="128"/>
      <c r="B29" s="125"/>
      <c r="C29" s="125"/>
      <c r="D29" s="125"/>
      <c r="E29" s="125"/>
      <c r="F29" s="125"/>
      <c r="G29" s="125"/>
      <c r="H29" s="129"/>
    </row>
    <row r="30" spans="1:8" x14ac:dyDescent="0.25">
      <c r="A30" s="128"/>
      <c r="B30" s="125"/>
      <c r="C30" s="125"/>
      <c r="D30" s="125"/>
      <c r="E30" s="125"/>
      <c r="F30" s="125"/>
      <c r="G30" s="125"/>
      <c r="H30" s="129"/>
    </row>
    <row r="31" spans="1:8" x14ac:dyDescent="0.25">
      <c r="A31" s="128"/>
      <c r="B31" s="125"/>
      <c r="C31" s="125"/>
      <c r="D31" s="125"/>
      <c r="E31" s="125"/>
      <c r="F31" s="125"/>
      <c r="G31" s="125"/>
      <c r="H31" s="129"/>
    </row>
    <row r="32" spans="1:8" x14ac:dyDescent="0.25">
      <c r="A32" s="128"/>
      <c r="B32" s="125"/>
      <c r="C32" s="125"/>
      <c r="D32" s="125"/>
      <c r="E32" s="125"/>
      <c r="F32" s="125"/>
      <c r="G32" s="125"/>
      <c r="H32" s="129"/>
    </row>
    <row r="33" spans="1:8" x14ac:dyDescent="0.25">
      <c r="A33" s="128"/>
      <c r="B33" s="125"/>
      <c r="C33" s="125"/>
      <c r="D33" s="125"/>
      <c r="E33" s="125"/>
      <c r="F33" s="125"/>
      <c r="G33" s="125"/>
      <c r="H33" s="129"/>
    </row>
    <row r="34" spans="1:8" x14ac:dyDescent="0.25">
      <c r="A34" s="128"/>
      <c r="B34" s="125"/>
      <c r="C34" s="125"/>
      <c r="D34" s="125"/>
      <c r="E34" s="125"/>
      <c r="F34" s="125"/>
      <c r="G34" s="125"/>
      <c r="H34" s="129"/>
    </row>
    <row r="35" spans="1:8" x14ac:dyDescent="0.25">
      <c r="A35" s="128"/>
      <c r="B35" s="125"/>
      <c r="C35" s="125"/>
      <c r="D35" s="125"/>
      <c r="E35" s="125"/>
      <c r="F35" s="125"/>
      <c r="G35" s="125"/>
      <c r="H35" s="129"/>
    </row>
    <row r="36" spans="1:8" x14ac:dyDescent="0.25">
      <c r="A36" s="128"/>
      <c r="B36" s="125"/>
      <c r="C36" s="125"/>
      <c r="D36" s="125"/>
      <c r="E36" s="125"/>
      <c r="F36" s="125"/>
      <c r="G36" s="125"/>
      <c r="H36" s="129"/>
    </row>
    <row r="37" spans="1:8" x14ac:dyDescent="0.25">
      <c r="A37" s="128"/>
      <c r="B37" s="125"/>
      <c r="C37" s="125"/>
      <c r="D37" s="125"/>
      <c r="E37" s="125"/>
      <c r="F37" s="125"/>
      <c r="G37" s="125"/>
      <c r="H37" s="129"/>
    </row>
    <row r="38" spans="1:8" x14ac:dyDescent="0.25">
      <c r="A38" s="128"/>
      <c r="B38" s="125"/>
      <c r="C38" s="125"/>
      <c r="D38" s="125"/>
      <c r="E38" s="125"/>
      <c r="F38" s="125"/>
      <c r="G38" s="125"/>
      <c r="H38" s="129"/>
    </row>
    <row r="39" spans="1:8" x14ac:dyDescent="0.25">
      <c r="A39" s="128"/>
      <c r="B39" s="125"/>
      <c r="C39" s="125"/>
      <c r="D39" s="125"/>
      <c r="E39" s="125"/>
      <c r="F39" s="125"/>
      <c r="G39" s="125"/>
      <c r="H39" s="129"/>
    </row>
    <row r="40" spans="1:8" x14ac:dyDescent="0.25">
      <c r="A40" s="128"/>
      <c r="B40" s="125"/>
      <c r="C40" s="125"/>
      <c r="D40" s="125"/>
      <c r="E40" s="125"/>
      <c r="F40" s="125"/>
      <c r="G40" s="125"/>
      <c r="H40" s="129"/>
    </row>
    <row r="41" spans="1:8" x14ac:dyDescent="0.25">
      <c r="A41" s="128"/>
      <c r="B41" s="125"/>
      <c r="C41" s="125"/>
      <c r="D41" s="125"/>
      <c r="E41" s="125"/>
      <c r="F41" s="125"/>
      <c r="G41" s="125"/>
      <c r="H41" s="129"/>
    </row>
    <row r="42" spans="1:8" x14ac:dyDescent="0.25">
      <c r="A42" s="128"/>
      <c r="B42" s="125"/>
      <c r="C42" s="125"/>
      <c r="D42" s="125"/>
      <c r="E42" s="125"/>
      <c r="F42" s="125"/>
      <c r="G42" s="125"/>
      <c r="H42" s="129"/>
    </row>
    <row r="43" spans="1:8" x14ac:dyDescent="0.25">
      <c r="A43" s="128"/>
      <c r="B43" s="125"/>
      <c r="C43" s="125"/>
      <c r="D43" s="125"/>
      <c r="E43" s="125"/>
      <c r="F43" s="125"/>
      <c r="G43" s="125"/>
      <c r="H43" s="129"/>
    </row>
    <row r="44" spans="1:8" x14ac:dyDescent="0.25">
      <c r="A44" s="128"/>
      <c r="B44" s="125"/>
      <c r="C44" s="125"/>
      <c r="D44" s="125"/>
      <c r="E44" s="125"/>
      <c r="F44" s="125"/>
      <c r="G44" s="125"/>
      <c r="H44" s="129"/>
    </row>
    <row r="45" spans="1:8" x14ac:dyDescent="0.25">
      <c r="A45" s="128"/>
      <c r="B45" s="125"/>
      <c r="C45" s="125"/>
      <c r="D45" s="125"/>
      <c r="E45" s="125"/>
      <c r="F45" s="125"/>
      <c r="G45" s="125"/>
      <c r="H45" s="129"/>
    </row>
    <row r="46" spans="1:8" x14ac:dyDescent="0.25">
      <c r="A46" s="128"/>
      <c r="B46" s="125"/>
      <c r="C46" s="125"/>
      <c r="D46" s="125"/>
      <c r="E46" s="125"/>
      <c r="F46" s="125"/>
      <c r="G46" s="125"/>
      <c r="H46" s="129"/>
    </row>
    <row r="47" spans="1:8" x14ac:dyDescent="0.25">
      <c r="A47" s="128"/>
      <c r="B47" s="125"/>
      <c r="C47" s="125"/>
      <c r="D47" s="125"/>
      <c r="E47" s="125"/>
      <c r="F47" s="125"/>
      <c r="G47" s="125"/>
      <c r="H47" s="129"/>
    </row>
    <row r="48" spans="1:8" x14ac:dyDescent="0.25">
      <c r="A48" s="128"/>
      <c r="B48" s="125"/>
      <c r="C48" s="125"/>
      <c r="D48" s="125"/>
      <c r="E48" s="125"/>
      <c r="F48" s="125"/>
      <c r="G48" s="125"/>
      <c r="H48" s="129"/>
    </row>
    <row r="49" spans="1:8" x14ac:dyDescent="0.25">
      <c r="A49" s="128"/>
      <c r="B49" s="125"/>
      <c r="C49" s="125"/>
      <c r="D49" s="125"/>
      <c r="E49" s="125"/>
      <c r="F49" s="125"/>
      <c r="G49" s="125"/>
      <c r="H49" s="129"/>
    </row>
    <row r="50" spans="1:8" x14ac:dyDescent="0.25">
      <c r="A50" s="128"/>
      <c r="B50" s="125"/>
      <c r="C50" s="125"/>
      <c r="D50" s="125"/>
      <c r="E50" s="125"/>
      <c r="F50" s="125"/>
      <c r="G50" s="125"/>
      <c r="H50" s="129"/>
    </row>
    <row r="51" spans="1:8" x14ac:dyDescent="0.25">
      <c r="A51" s="128"/>
      <c r="B51" s="125"/>
      <c r="C51" s="125"/>
      <c r="D51" s="125"/>
      <c r="E51" s="125"/>
      <c r="F51" s="125"/>
      <c r="G51" s="125"/>
      <c r="H51" s="129"/>
    </row>
    <row r="52" spans="1:8" x14ac:dyDescent="0.25">
      <c r="A52" s="128"/>
      <c r="B52" s="125"/>
      <c r="C52" s="125"/>
      <c r="D52" s="125"/>
      <c r="E52" s="125"/>
      <c r="F52" s="125"/>
      <c r="G52" s="125"/>
      <c r="H52" s="129"/>
    </row>
    <row r="53" spans="1:8" x14ac:dyDescent="0.25">
      <c r="A53" s="128"/>
      <c r="B53" s="125"/>
      <c r="C53" s="125"/>
      <c r="D53" s="125"/>
      <c r="E53" s="125"/>
      <c r="F53" s="125"/>
      <c r="G53" s="125"/>
      <c r="H53" s="129"/>
    </row>
    <row r="54" spans="1:8" x14ac:dyDescent="0.25">
      <c r="A54" s="128"/>
      <c r="B54" s="125"/>
      <c r="C54" s="125"/>
      <c r="D54" s="125"/>
      <c r="E54" s="125"/>
      <c r="F54" s="125"/>
      <c r="G54" s="125"/>
      <c r="H54" s="129"/>
    </row>
    <row r="55" spans="1:8" x14ac:dyDescent="0.25">
      <c r="A55" s="128"/>
      <c r="B55" s="125"/>
      <c r="C55" s="125"/>
      <c r="D55" s="125"/>
      <c r="E55" s="125"/>
      <c r="F55" s="125"/>
      <c r="G55" s="125"/>
      <c r="H55" s="129"/>
    </row>
    <row r="56" spans="1:8" x14ac:dyDescent="0.25">
      <c r="A56" s="128"/>
      <c r="B56" s="125"/>
      <c r="C56" s="125"/>
      <c r="D56" s="125"/>
      <c r="E56" s="125"/>
      <c r="F56" s="125"/>
      <c r="G56" s="125"/>
      <c r="H56" s="129"/>
    </row>
    <row r="57" spans="1:8" x14ac:dyDescent="0.25">
      <c r="A57" s="128"/>
      <c r="B57" s="125"/>
      <c r="C57" s="125"/>
      <c r="D57" s="125"/>
      <c r="E57" s="125"/>
      <c r="F57" s="125"/>
      <c r="G57" s="125"/>
      <c r="H57" s="129"/>
    </row>
    <row r="58" spans="1:8" x14ac:dyDescent="0.25">
      <c r="A58" s="128"/>
      <c r="B58" s="125"/>
      <c r="C58" s="125"/>
      <c r="D58" s="125"/>
      <c r="E58" s="125"/>
      <c r="F58" s="125"/>
      <c r="G58" s="125"/>
      <c r="H58" s="129"/>
    </row>
    <row r="59" spans="1:8" x14ac:dyDescent="0.25">
      <c r="A59" s="128"/>
      <c r="B59" s="125"/>
      <c r="C59" s="125"/>
      <c r="D59" s="125"/>
      <c r="E59" s="125"/>
      <c r="F59" s="125"/>
      <c r="G59" s="125"/>
      <c r="H59" s="129"/>
    </row>
    <row r="60" spans="1:8" x14ac:dyDescent="0.25">
      <c r="A60" s="128"/>
      <c r="B60" s="125"/>
      <c r="C60" s="125"/>
      <c r="D60" s="125"/>
      <c r="E60" s="125"/>
      <c r="F60" s="125"/>
      <c r="G60" s="125"/>
      <c r="H60" s="129"/>
    </row>
    <row r="61" spans="1:8" x14ac:dyDescent="0.25">
      <c r="A61" s="128"/>
      <c r="B61" s="125"/>
      <c r="C61" s="125"/>
      <c r="D61" s="125"/>
      <c r="E61" s="125"/>
      <c r="F61" s="125"/>
      <c r="G61" s="125"/>
      <c r="H61" s="129"/>
    </row>
    <row r="62" spans="1:8" x14ac:dyDescent="0.25">
      <c r="A62" s="128"/>
      <c r="B62" s="125"/>
      <c r="C62" s="125"/>
      <c r="D62" s="125"/>
      <c r="E62" s="125"/>
      <c r="F62" s="125"/>
      <c r="G62" s="125"/>
      <c r="H62" s="129"/>
    </row>
    <row r="63" spans="1:8" x14ac:dyDescent="0.25">
      <c r="A63" s="128"/>
      <c r="B63" s="125"/>
      <c r="C63" s="125"/>
      <c r="D63" s="125"/>
      <c r="E63" s="125"/>
      <c r="F63" s="125"/>
      <c r="G63" s="125"/>
      <c r="H63" s="129"/>
    </row>
    <row r="64" spans="1:8" x14ac:dyDescent="0.25">
      <c r="A64" s="128"/>
      <c r="B64" s="125"/>
      <c r="C64" s="125"/>
      <c r="D64" s="125"/>
      <c r="E64" s="125"/>
      <c r="F64" s="125"/>
      <c r="G64" s="125"/>
      <c r="H64" s="129"/>
    </row>
    <row r="65" spans="1:8" x14ac:dyDescent="0.25">
      <c r="A65" s="128"/>
      <c r="B65" s="125"/>
      <c r="C65" s="125"/>
      <c r="D65" s="125"/>
      <c r="E65" s="125"/>
      <c r="F65" s="125"/>
      <c r="G65" s="125"/>
      <c r="H65" s="129"/>
    </row>
    <row r="66" spans="1:8" x14ac:dyDescent="0.25">
      <c r="A66" s="128"/>
      <c r="B66" s="125"/>
      <c r="C66" s="125"/>
      <c r="D66" s="125"/>
      <c r="E66" s="125"/>
      <c r="F66" s="125"/>
      <c r="G66" s="125"/>
      <c r="H66" s="129"/>
    </row>
    <row r="67" spans="1:8" x14ac:dyDescent="0.25">
      <c r="A67" s="128"/>
      <c r="B67" s="125"/>
      <c r="C67" s="125"/>
      <c r="D67" s="125"/>
      <c r="E67" s="125"/>
      <c r="F67" s="125"/>
      <c r="G67" s="125"/>
      <c r="H67" s="129"/>
    </row>
    <row r="68" spans="1:8" x14ac:dyDescent="0.25">
      <c r="A68" s="128"/>
      <c r="B68" s="125"/>
      <c r="C68" s="125"/>
      <c r="D68" s="125"/>
      <c r="E68" s="125"/>
      <c r="F68" s="125"/>
      <c r="G68" s="125"/>
      <c r="H68" s="129"/>
    </row>
    <row r="69" spans="1:8" x14ac:dyDescent="0.25">
      <c r="A69" s="128"/>
      <c r="B69" s="125"/>
      <c r="C69" s="125"/>
      <c r="D69" s="125"/>
      <c r="E69" s="125"/>
      <c r="F69" s="125"/>
      <c r="G69" s="125"/>
      <c r="H69" s="129"/>
    </row>
    <row r="70" spans="1:8" x14ac:dyDescent="0.25">
      <c r="A70" s="128"/>
      <c r="B70" s="125"/>
      <c r="C70" s="125"/>
      <c r="D70" s="125"/>
      <c r="E70" s="125"/>
      <c r="F70" s="125"/>
      <c r="G70" s="125"/>
      <c r="H70" s="129"/>
    </row>
    <row r="71" spans="1:8" x14ac:dyDescent="0.25">
      <c r="A71" s="128"/>
      <c r="B71" s="125"/>
      <c r="C71" s="125"/>
      <c r="D71" s="125"/>
      <c r="E71" s="125"/>
      <c r="F71" s="125"/>
      <c r="G71" s="125"/>
      <c r="H71" s="129"/>
    </row>
    <row r="72" spans="1:8" x14ac:dyDescent="0.25">
      <c r="A72" s="128"/>
      <c r="B72" s="125"/>
      <c r="C72" s="125"/>
      <c r="D72" s="125"/>
      <c r="E72" s="125"/>
      <c r="F72" s="125"/>
      <c r="G72" s="125"/>
      <c r="H72" s="129"/>
    </row>
    <row r="73" spans="1:8" x14ac:dyDescent="0.25">
      <c r="A73" s="128"/>
      <c r="B73" s="125"/>
      <c r="C73" s="125"/>
      <c r="D73" s="125"/>
      <c r="E73" s="125"/>
      <c r="F73" s="125"/>
      <c r="G73" s="125"/>
      <c r="H73" s="129"/>
    </row>
    <row r="74" spans="1:8" x14ac:dyDescent="0.25">
      <c r="A74" s="128"/>
      <c r="B74" s="125"/>
      <c r="C74" s="125"/>
      <c r="D74" s="125"/>
      <c r="E74" s="125"/>
      <c r="F74" s="125"/>
      <c r="G74" s="125"/>
      <c r="H74" s="129"/>
    </row>
    <row r="75" spans="1:8" x14ac:dyDescent="0.25">
      <c r="A75" s="128"/>
      <c r="B75" s="125"/>
      <c r="C75" s="125"/>
      <c r="D75" s="125"/>
      <c r="E75" s="125"/>
      <c r="F75" s="125"/>
      <c r="G75" s="125"/>
      <c r="H75" s="129"/>
    </row>
    <row r="76" spans="1:8" x14ac:dyDescent="0.25">
      <c r="A76" s="128"/>
      <c r="B76" s="125"/>
      <c r="C76" s="125"/>
      <c r="D76" s="125"/>
      <c r="E76" s="125"/>
      <c r="F76" s="125"/>
      <c r="G76" s="125"/>
      <c r="H76" s="129"/>
    </row>
    <row r="77" spans="1:8" x14ac:dyDescent="0.25">
      <c r="A77" s="128"/>
      <c r="B77" s="125"/>
      <c r="C77" s="125"/>
      <c r="D77" s="125"/>
      <c r="E77" s="125"/>
      <c r="F77" s="125"/>
      <c r="G77" s="125"/>
      <c r="H77" s="129"/>
    </row>
    <row r="78" spans="1:8" x14ac:dyDescent="0.25">
      <c r="A78" s="128"/>
      <c r="B78" s="125"/>
      <c r="C78" s="125"/>
      <c r="D78" s="125"/>
      <c r="E78" s="125"/>
      <c r="F78" s="125"/>
      <c r="G78" s="125"/>
      <c r="H78" s="129"/>
    </row>
    <row r="79" spans="1:8" x14ac:dyDescent="0.25">
      <c r="A79" s="128"/>
      <c r="B79" s="125"/>
      <c r="C79" s="125"/>
      <c r="D79" s="125"/>
      <c r="E79" s="125"/>
      <c r="F79" s="125"/>
      <c r="G79" s="125"/>
      <c r="H79" s="129"/>
    </row>
    <row r="80" spans="1:8" x14ac:dyDescent="0.25">
      <c r="A80" s="128"/>
      <c r="B80" s="125"/>
      <c r="C80" s="125"/>
      <c r="D80" s="125"/>
      <c r="E80" s="125"/>
      <c r="F80" s="125"/>
      <c r="G80" s="125"/>
      <c r="H80" s="129"/>
    </row>
    <row r="81" spans="1:8" x14ac:dyDescent="0.25">
      <c r="A81" s="128"/>
      <c r="B81" s="125"/>
      <c r="C81" s="125"/>
      <c r="D81" s="125"/>
      <c r="E81" s="125"/>
      <c r="F81" s="125"/>
      <c r="G81" s="125"/>
      <c r="H81" s="129"/>
    </row>
    <row r="82" spans="1:8" ht="15.75" thickBot="1" x14ac:dyDescent="0.3">
      <c r="A82" s="130"/>
      <c r="B82" s="131"/>
      <c r="C82" s="131"/>
      <c r="D82" s="131"/>
      <c r="E82" s="131"/>
      <c r="F82" s="131"/>
      <c r="G82" s="131"/>
      <c r="H82" s="132"/>
    </row>
  </sheetData>
  <mergeCells count="4">
    <mergeCell ref="B3:H3"/>
    <mergeCell ref="A5:B5"/>
    <mergeCell ref="C5:H5"/>
    <mergeCell ref="B2:H2"/>
  </mergeCells>
  <pageMargins left="0.7" right="0.7" top="0.75" bottom="0.75" header="0.3" footer="0.3"/>
  <pageSetup scale="62" orientation="portrait" r:id="rId1"/>
  <rowBreaks count="1" manualBreakCount="1">
    <brk id="47" max="7" man="1"/>
  </rowBreaks>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CFD13-BE75-4DC9-8B9B-F1683B174936}">
  <sheetPr>
    <tabColor theme="4"/>
    <pageSetUpPr fitToPage="1"/>
  </sheetPr>
  <dimension ref="A1:AM135"/>
  <sheetViews>
    <sheetView showGridLines="0" zoomScale="70" zoomScaleNormal="70" workbookViewId="0">
      <selection activeCell="G23" sqref="G23"/>
    </sheetView>
  </sheetViews>
  <sheetFormatPr baseColWidth="10" defaultColWidth="2.5703125" defaultRowHeight="15" customHeight="1" zeroHeight="1" x14ac:dyDescent="0.25"/>
  <cols>
    <col min="1" max="1" width="5.7109375" style="169" customWidth="1"/>
    <col min="2" max="2" width="4.42578125" style="146" customWidth="1"/>
    <col min="3" max="3" width="5.7109375" style="170" customWidth="1"/>
    <col min="4" max="4" width="19.5703125" style="170" customWidth="1"/>
    <col min="5" max="5" width="31.28515625" style="146" customWidth="1"/>
    <col min="6" max="6" width="18.5703125" style="146" customWidth="1"/>
    <col min="7" max="7" width="23.140625" style="146" customWidth="1"/>
    <col min="8" max="8" width="21" style="146" customWidth="1"/>
    <col min="9" max="9" width="20.28515625" style="146" customWidth="1"/>
    <col min="10" max="10" width="22.140625" style="146" customWidth="1"/>
    <col min="11" max="12" width="14.5703125" style="146" customWidth="1"/>
    <col min="13" max="13" width="23.85546875" style="146" customWidth="1"/>
    <col min="14" max="14" width="30.5703125" style="146" customWidth="1"/>
    <col min="15" max="16" width="26.7109375" style="146" customWidth="1"/>
    <col min="17" max="10857" width="3" style="146" customWidth="1"/>
    <col min="10858" max="10859" width="2.5703125" style="146"/>
    <col min="10860" max="16384" width="0" style="146" hidden="1" customWidth="1"/>
  </cols>
  <sheetData>
    <row r="1" spans="1:20" ht="30.75" customHeight="1" x14ac:dyDescent="0.25">
      <c r="A1" s="305"/>
      <c r="B1" s="346"/>
      <c r="C1" s="346"/>
      <c r="D1" s="346"/>
      <c r="E1" s="371" t="s">
        <v>32</v>
      </c>
      <c r="F1" s="372"/>
      <c r="G1" s="372"/>
      <c r="H1" s="372"/>
      <c r="I1" s="372"/>
      <c r="J1" s="372"/>
      <c r="K1" s="372"/>
      <c r="L1" s="372"/>
      <c r="M1" s="372"/>
      <c r="N1" s="143"/>
      <c r="O1" s="144" t="s">
        <v>33</v>
      </c>
      <c r="P1" s="145">
        <v>45455</v>
      </c>
    </row>
    <row r="2" spans="1:20" ht="30.75" customHeight="1" x14ac:dyDescent="0.25">
      <c r="A2" s="346"/>
      <c r="B2" s="346"/>
      <c r="C2" s="346"/>
      <c r="D2" s="346"/>
      <c r="E2" s="373"/>
      <c r="F2" s="374"/>
      <c r="G2" s="374"/>
      <c r="H2" s="374"/>
      <c r="I2" s="374"/>
      <c r="J2" s="374"/>
      <c r="K2" s="374"/>
      <c r="L2" s="374"/>
      <c r="M2" s="374"/>
      <c r="N2" s="147"/>
      <c r="O2" s="148" t="s">
        <v>176</v>
      </c>
      <c r="P2" s="149" t="s">
        <v>2</v>
      </c>
    </row>
    <row r="3" spans="1:20" ht="30.75" customHeight="1" x14ac:dyDescent="0.2">
      <c r="A3" s="346"/>
      <c r="B3" s="346"/>
      <c r="C3" s="346"/>
      <c r="D3" s="346"/>
      <c r="E3" s="375"/>
      <c r="F3" s="376"/>
      <c r="G3" s="376"/>
      <c r="H3" s="376"/>
      <c r="I3" s="376"/>
      <c r="J3" s="376"/>
      <c r="K3" s="376"/>
      <c r="L3" s="376"/>
      <c r="M3" s="376"/>
      <c r="N3" s="150"/>
      <c r="O3" s="377" t="s">
        <v>34</v>
      </c>
      <c r="P3" s="378"/>
      <c r="T3" s="151"/>
    </row>
    <row r="4" spans="1:20" ht="15.75" x14ac:dyDescent="0.25">
      <c r="A4" s="379"/>
      <c r="B4" s="380"/>
      <c r="C4" s="380"/>
      <c r="D4" s="380"/>
      <c r="E4" s="380"/>
      <c r="F4" s="380"/>
      <c r="G4" s="380"/>
      <c r="H4" s="380"/>
      <c r="I4" s="380"/>
      <c r="J4" s="380"/>
      <c r="K4" s="380"/>
      <c r="L4" s="380"/>
      <c r="M4" s="380"/>
      <c r="N4" s="380"/>
      <c r="O4" s="380"/>
      <c r="P4" s="381"/>
    </row>
    <row r="5" spans="1:20" ht="15.75" x14ac:dyDescent="0.25">
      <c r="A5" s="152"/>
      <c r="B5" s="382" t="s">
        <v>144</v>
      </c>
      <c r="C5" s="382"/>
      <c r="D5" s="382"/>
      <c r="E5" s="382"/>
      <c r="F5" s="382"/>
      <c r="G5" s="382"/>
      <c r="H5" s="382"/>
      <c r="I5" s="382"/>
      <c r="J5" s="382"/>
      <c r="K5" s="153" t="s">
        <v>35</v>
      </c>
      <c r="L5" s="383" t="s">
        <v>145</v>
      </c>
      <c r="M5" s="383"/>
      <c r="N5" s="383"/>
      <c r="O5" s="383"/>
      <c r="P5" s="384"/>
    </row>
    <row r="6" spans="1:20" x14ac:dyDescent="0.25">
      <c r="A6" s="152"/>
      <c r="C6" s="146"/>
      <c r="D6" s="146"/>
      <c r="P6" s="147"/>
    </row>
    <row r="7" spans="1:20" ht="15.75" x14ac:dyDescent="0.25">
      <c r="A7" s="152"/>
      <c r="B7" s="383" t="s">
        <v>146</v>
      </c>
      <c r="C7" s="383"/>
      <c r="D7" s="383"/>
      <c r="E7" s="383"/>
      <c r="F7" s="383"/>
      <c r="G7" s="383" t="s">
        <v>147</v>
      </c>
      <c r="H7" s="383"/>
      <c r="I7" s="383"/>
      <c r="J7" s="383"/>
      <c r="K7" s="153" t="s">
        <v>36</v>
      </c>
      <c r="L7" s="385" t="s">
        <v>148</v>
      </c>
      <c r="M7" s="385"/>
      <c r="N7" s="385"/>
      <c r="O7" s="385"/>
      <c r="P7" s="386"/>
    </row>
    <row r="8" spans="1:20" ht="15.75" x14ac:dyDescent="0.25">
      <c r="A8" s="152"/>
      <c r="B8" s="154"/>
      <c r="C8" s="154"/>
      <c r="D8" s="154"/>
      <c r="E8" s="154"/>
      <c r="F8" s="154"/>
      <c r="G8" s="154"/>
      <c r="H8" s="154"/>
      <c r="I8" s="154"/>
      <c r="J8" s="154"/>
      <c r="K8" s="153"/>
      <c r="L8" s="155"/>
      <c r="M8" s="155"/>
      <c r="N8" s="155"/>
      <c r="O8" s="155"/>
      <c r="P8" s="156"/>
    </row>
    <row r="9" spans="1:20" ht="15.75" x14ac:dyDescent="0.25">
      <c r="A9" s="152"/>
      <c r="B9" s="157" t="s">
        <v>149</v>
      </c>
      <c r="C9" s="146"/>
      <c r="D9" s="146"/>
      <c r="F9" s="154"/>
      <c r="G9" s="154"/>
      <c r="H9" s="154"/>
      <c r="I9" s="154"/>
      <c r="J9" s="154"/>
      <c r="K9" s="153"/>
      <c r="L9" s="155"/>
      <c r="M9" s="155"/>
      <c r="N9" s="155"/>
      <c r="O9" s="155"/>
      <c r="P9" s="156"/>
    </row>
    <row r="10" spans="1:20" ht="9" customHeight="1" x14ac:dyDescent="0.25">
      <c r="A10" s="158"/>
      <c r="B10" s="159"/>
      <c r="C10" s="159"/>
      <c r="D10" s="159"/>
      <c r="E10" s="159"/>
      <c r="F10" s="159"/>
      <c r="G10" s="159"/>
      <c r="H10" s="159"/>
      <c r="I10" s="159"/>
      <c r="J10" s="159"/>
      <c r="K10" s="160"/>
      <c r="L10" s="161"/>
      <c r="M10" s="161"/>
      <c r="N10" s="161"/>
      <c r="O10" s="161"/>
      <c r="P10" s="162"/>
    </row>
    <row r="11" spans="1:20" ht="7.15" customHeight="1" x14ac:dyDescent="0.25">
      <c r="A11" s="146"/>
      <c r="C11" s="146"/>
      <c r="D11" s="146"/>
    </row>
    <row r="12" spans="1:20" s="165" customFormat="1" ht="39" customHeight="1" x14ac:dyDescent="0.25">
      <c r="A12" s="387" t="s">
        <v>37</v>
      </c>
      <c r="B12" s="387"/>
      <c r="C12" s="387" t="s">
        <v>38</v>
      </c>
      <c r="D12" s="387"/>
      <c r="E12" s="387"/>
      <c r="F12" s="388" t="s">
        <v>39</v>
      </c>
      <c r="G12" s="388" t="s">
        <v>40</v>
      </c>
      <c r="H12" s="390" t="s">
        <v>41</v>
      </c>
      <c r="I12" s="390" t="s">
        <v>42</v>
      </c>
      <c r="J12" s="390" t="s">
        <v>43</v>
      </c>
      <c r="K12" s="392" t="s">
        <v>44</v>
      </c>
      <c r="L12" s="393"/>
      <c r="M12" s="388" t="s">
        <v>45</v>
      </c>
      <c r="N12" s="390" t="s">
        <v>177</v>
      </c>
      <c r="O12" s="394" t="s">
        <v>46</v>
      </c>
      <c r="P12" s="395"/>
    </row>
    <row r="13" spans="1:20" s="165" customFormat="1" ht="21" customHeight="1" x14ac:dyDescent="0.25">
      <c r="A13" s="387"/>
      <c r="B13" s="387"/>
      <c r="C13" s="387"/>
      <c r="D13" s="387"/>
      <c r="E13" s="387"/>
      <c r="F13" s="389"/>
      <c r="G13" s="389"/>
      <c r="H13" s="391"/>
      <c r="I13" s="391"/>
      <c r="J13" s="389"/>
      <c r="K13" s="164" t="s">
        <v>47</v>
      </c>
      <c r="L13" s="164" t="s">
        <v>48</v>
      </c>
      <c r="M13" s="389"/>
      <c r="N13" s="389"/>
      <c r="O13" s="164" t="s">
        <v>49</v>
      </c>
      <c r="P13" s="163" t="s">
        <v>50</v>
      </c>
    </row>
    <row r="14" spans="1:20" s="165" customFormat="1" ht="39" customHeight="1" x14ac:dyDescent="0.2">
      <c r="A14" s="346">
        <v>1</v>
      </c>
      <c r="B14" s="346"/>
      <c r="C14" s="396"/>
      <c r="D14" s="396"/>
      <c r="E14" s="396"/>
      <c r="F14" s="166"/>
      <c r="G14" s="167"/>
      <c r="H14" s="167"/>
      <c r="I14" s="167"/>
      <c r="J14" s="167"/>
      <c r="K14" s="167"/>
      <c r="L14" s="167"/>
      <c r="M14" s="167"/>
      <c r="N14" s="167"/>
      <c r="O14" s="168"/>
      <c r="P14" s="168"/>
    </row>
    <row r="15" spans="1:20" s="165" customFormat="1" ht="39" customHeight="1" x14ac:dyDescent="0.2">
      <c r="A15" s="346">
        <v>2</v>
      </c>
      <c r="B15" s="346"/>
      <c r="C15" s="396"/>
      <c r="D15" s="396"/>
      <c r="E15" s="396"/>
      <c r="F15" s="166"/>
      <c r="G15" s="167"/>
      <c r="H15" s="167"/>
      <c r="I15" s="167"/>
      <c r="J15" s="167"/>
      <c r="K15" s="167"/>
      <c r="L15" s="167"/>
      <c r="M15" s="167"/>
      <c r="N15" s="167"/>
      <c r="O15" s="168"/>
      <c r="P15" s="168"/>
    </row>
    <row r="16" spans="1:20" s="165" customFormat="1" ht="39" customHeight="1" x14ac:dyDescent="0.2">
      <c r="A16" s="346">
        <v>3</v>
      </c>
      <c r="B16" s="346"/>
      <c r="C16" s="396"/>
      <c r="D16" s="396"/>
      <c r="E16" s="396"/>
      <c r="F16" s="166"/>
      <c r="G16" s="167"/>
      <c r="H16" s="167"/>
      <c r="I16" s="167"/>
      <c r="J16" s="167"/>
      <c r="K16" s="167"/>
      <c r="L16" s="167"/>
      <c r="M16" s="136"/>
      <c r="N16" s="167"/>
      <c r="O16" s="168"/>
      <c r="P16" s="168"/>
    </row>
    <row r="17" spans="1:39" s="165" customFormat="1" ht="39" customHeight="1" x14ac:dyDescent="0.2">
      <c r="A17" s="346">
        <v>4</v>
      </c>
      <c r="B17" s="346"/>
      <c r="C17" s="396"/>
      <c r="D17" s="396"/>
      <c r="E17" s="396"/>
      <c r="F17" s="166"/>
      <c r="G17" s="167"/>
      <c r="H17" s="167"/>
      <c r="I17" s="167"/>
      <c r="J17" s="167"/>
      <c r="K17" s="167"/>
      <c r="L17" s="167"/>
      <c r="M17" s="167"/>
      <c r="N17" s="167"/>
      <c r="O17" s="168"/>
      <c r="P17" s="168"/>
      <c r="X17" s="380"/>
      <c r="Y17" s="380"/>
      <c r="Z17" s="380"/>
      <c r="AA17" s="380"/>
      <c r="AB17" s="380"/>
      <c r="AC17" s="380"/>
      <c r="AD17" s="380"/>
      <c r="AE17" s="380"/>
      <c r="AF17" s="380"/>
      <c r="AG17" s="380"/>
      <c r="AH17" s="380"/>
      <c r="AI17" s="380"/>
      <c r="AJ17" s="380"/>
      <c r="AK17" s="380"/>
      <c r="AL17" s="380"/>
      <c r="AM17" s="380"/>
    </row>
    <row r="18" spans="1:39" s="165" customFormat="1" ht="39" customHeight="1" x14ac:dyDescent="0.25">
      <c r="A18" s="346">
        <v>5</v>
      </c>
      <c r="B18" s="346"/>
      <c r="C18" s="396"/>
      <c r="D18" s="396"/>
      <c r="E18" s="396"/>
      <c r="F18" s="166"/>
      <c r="G18" s="167"/>
      <c r="H18" s="167"/>
      <c r="I18" s="167"/>
      <c r="J18" s="167"/>
      <c r="K18" s="167"/>
      <c r="L18" s="167"/>
      <c r="M18"/>
      <c r="N18" s="167"/>
      <c r="O18" s="168"/>
      <c r="P18" s="168"/>
    </row>
    <row r="19" spans="1:39" s="165" customFormat="1" ht="39" customHeight="1" x14ac:dyDescent="0.2">
      <c r="A19" s="346">
        <v>6</v>
      </c>
      <c r="B19" s="346"/>
      <c r="C19" s="396"/>
      <c r="D19" s="396"/>
      <c r="E19" s="396"/>
      <c r="F19" s="166"/>
      <c r="G19" s="167"/>
      <c r="H19" s="167"/>
      <c r="I19" s="167"/>
      <c r="J19" s="167"/>
      <c r="K19" s="167"/>
      <c r="L19" s="167"/>
      <c r="M19" s="167"/>
      <c r="N19" s="167"/>
      <c r="O19" s="168"/>
      <c r="P19" s="168"/>
    </row>
    <row r="20" spans="1:39" s="165" customFormat="1" ht="39" customHeight="1" x14ac:dyDescent="0.2">
      <c r="A20" s="346">
        <v>7</v>
      </c>
      <c r="B20" s="346"/>
      <c r="C20" s="396"/>
      <c r="D20" s="396"/>
      <c r="E20" s="396"/>
      <c r="F20" s="166"/>
      <c r="G20" s="167"/>
      <c r="H20" s="167"/>
      <c r="I20" s="167"/>
      <c r="J20" s="167"/>
      <c r="K20" s="167"/>
      <c r="L20" s="167"/>
      <c r="M20" s="167"/>
      <c r="N20" s="167"/>
      <c r="O20" s="168"/>
      <c r="P20" s="168"/>
    </row>
    <row r="21" spans="1:39" s="165" customFormat="1" ht="39" customHeight="1" x14ac:dyDescent="0.2">
      <c r="A21" s="346">
        <v>8</v>
      </c>
      <c r="B21" s="346"/>
      <c r="C21" s="396"/>
      <c r="D21" s="396"/>
      <c r="E21" s="396"/>
      <c r="F21" s="166"/>
      <c r="G21" s="167"/>
      <c r="H21" s="167"/>
      <c r="I21" s="167"/>
      <c r="J21" s="167"/>
      <c r="K21" s="167"/>
      <c r="L21" s="167"/>
      <c r="M21" s="167"/>
      <c r="N21" s="167"/>
      <c r="O21" s="168"/>
      <c r="P21" s="168"/>
    </row>
    <row r="22" spans="1:39" s="165" customFormat="1" ht="39" customHeight="1" x14ac:dyDescent="0.2">
      <c r="A22" s="346">
        <v>9</v>
      </c>
      <c r="B22" s="346"/>
      <c r="C22" s="396"/>
      <c r="D22" s="396"/>
      <c r="E22" s="396"/>
      <c r="F22" s="166"/>
      <c r="G22" s="167"/>
      <c r="H22" s="167"/>
      <c r="I22" s="167"/>
      <c r="J22" s="167"/>
      <c r="K22" s="167"/>
      <c r="L22" s="167"/>
      <c r="M22" s="167"/>
      <c r="N22" s="167"/>
      <c r="O22" s="168"/>
      <c r="P22" s="168"/>
    </row>
    <row r="23" spans="1:39" s="165" customFormat="1" ht="39" customHeight="1" x14ac:dyDescent="0.2">
      <c r="A23" s="346">
        <v>10</v>
      </c>
      <c r="B23" s="346"/>
      <c r="C23" s="396"/>
      <c r="D23" s="396"/>
      <c r="E23" s="396"/>
      <c r="F23" s="166"/>
      <c r="G23" s="167"/>
      <c r="H23" s="167"/>
      <c r="I23" s="167"/>
      <c r="J23" s="167"/>
      <c r="K23" s="167"/>
      <c r="L23" s="167"/>
      <c r="M23" s="167"/>
      <c r="N23" s="167"/>
      <c r="O23" s="168"/>
      <c r="P23" s="168"/>
    </row>
    <row r="24" spans="1:39" s="165" customFormat="1" ht="39" customHeight="1" x14ac:dyDescent="0.2">
      <c r="A24" s="346">
        <v>11</v>
      </c>
      <c r="B24" s="346"/>
      <c r="C24" s="396"/>
      <c r="D24" s="396"/>
      <c r="E24" s="396"/>
      <c r="F24" s="166"/>
      <c r="G24" s="167"/>
      <c r="H24" s="167"/>
      <c r="I24" s="167"/>
      <c r="J24" s="167"/>
      <c r="K24" s="167"/>
      <c r="L24" s="167"/>
      <c r="M24" s="167"/>
      <c r="N24" s="167"/>
      <c r="O24" s="168"/>
      <c r="P24" s="168"/>
    </row>
    <row r="25" spans="1:39" s="165" customFormat="1" ht="39" customHeight="1" x14ac:dyDescent="0.2">
      <c r="A25" s="346">
        <v>12</v>
      </c>
      <c r="B25" s="346"/>
      <c r="C25" s="396"/>
      <c r="D25" s="396"/>
      <c r="E25" s="396"/>
      <c r="F25" s="166"/>
      <c r="G25" s="167"/>
      <c r="H25" s="167"/>
      <c r="I25" s="167"/>
      <c r="J25" s="167"/>
      <c r="K25" s="167"/>
      <c r="L25" s="167"/>
      <c r="M25" s="167"/>
      <c r="N25" s="167"/>
      <c r="O25" s="168"/>
      <c r="P25" s="168"/>
    </row>
    <row r="26" spans="1:39" s="165" customFormat="1" ht="39" customHeight="1" x14ac:dyDescent="0.2">
      <c r="A26" s="346">
        <v>13</v>
      </c>
      <c r="B26" s="346"/>
      <c r="C26" s="396"/>
      <c r="D26" s="396"/>
      <c r="E26" s="396"/>
      <c r="F26" s="166"/>
      <c r="G26" s="167"/>
      <c r="H26" s="167"/>
      <c r="I26" s="167"/>
      <c r="J26" s="167"/>
      <c r="K26" s="167"/>
      <c r="L26" s="167"/>
      <c r="M26" s="167"/>
      <c r="N26" s="167"/>
      <c r="O26" s="168"/>
      <c r="P26" s="168"/>
    </row>
    <row r="27" spans="1:39" s="165" customFormat="1" ht="39" customHeight="1" x14ac:dyDescent="0.2">
      <c r="A27" s="346">
        <v>14</v>
      </c>
      <c r="B27" s="346"/>
      <c r="C27" s="396"/>
      <c r="D27" s="396"/>
      <c r="E27" s="396"/>
      <c r="F27" s="166"/>
      <c r="G27" s="167"/>
      <c r="H27" s="167"/>
      <c r="I27" s="167"/>
      <c r="J27" s="167"/>
      <c r="K27" s="167"/>
      <c r="L27" s="167"/>
      <c r="M27" s="167"/>
      <c r="N27" s="167"/>
      <c r="O27" s="168"/>
      <c r="P27" s="168"/>
    </row>
    <row r="28" spans="1:39" s="165" customFormat="1" ht="39" customHeight="1" x14ac:dyDescent="0.2">
      <c r="A28" s="346">
        <v>15</v>
      </c>
      <c r="B28" s="346"/>
      <c r="C28" s="396"/>
      <c r="D28" s="396"/>
      <c r="E28" s="396"/>
      <c r="F28" s="166"/>
      <c r="G28" s="167"/>
      <c r="H28" s="167"/>
      <c r="I28" s="167"/>
      <c r="J28" s="167"/>
      <c r="K28" s="167"/>
      <c r="L28" s="167"/>
      <c r="M28" s="167"/>
      <c r="N28" s="167"/>
      <c r="O28" s="168"/>
      <c r="P28" s="168"/>
    </row>
    <row r="29" spans="1:39" s="165" customFormat="1" ht="39" customHeight="1" x14ac:dyDescent="0.2">
      <c r="A29" s="346">
        <v>16</v>
      </c>
      <c r="B29" s="346"/>
      <c r="C29" s="396"/>
      <c r="D29" s="396"/>
      <c r="E29" s="396"/>
      <c r="F29" s="166"/>
      <c r="G29" s="167"/>
      <c r="H29" s="167"/>
      <c r="I29" s="167"/>
      <c r="J29" s="167"/>
      <c r="K29" s="167"/>
      <c r="L29" s="167"/>
      <c r="M29" s="167"/>
      <c r="N29" s="167"/>
      <c r="O29" s="168"/>
      <c r="P29" s="168"/>
    </row>
    <row r="30" spans="1:39" s="165" customFormat="1" ht="39" customHeight="1" x14ac:dyDescent="0.2">
      <c r="A30" s="346">
        <v>17</v>
      </c>
      <c r="B30" s="346"/>
      <c r="C30" s="396"/>
      <c r="D30" s="396"/>
      <c r="E30" s="396"/>
      <c r="F30" s="166"/>
      <c r="G30" s="167"/>
      <c r="H30" s="167"/>
      <c r="I30" s="167"/>
      <c r="J30" s="167"/>
      <c r="K30" s="167"/>
      <c r="L30" s="167"/>
      <c r="M30" s="167"/>
      <c r="N30" s="167"/>
      <c r="O30" s="168"/>
      <c r="P30" s="168"/>
    </row>
    <row r="31" spans="1:39" s="165" customFormat="1" ht="39" customHeight="1" x14ac:dyDescent="0.2">
      <c r="A31" s="346">
        <v>18</v>
      </c>
      <c r="B31" s="346"/>
      <c r="C31" s="396"/>
      <c r="D31" s="396"/>
      <c r="E31" s="396"/>
      <c r="F31" s="166"/>
      <c r="G31" s="167"/>
      <c r="H31" s="167"/>
      <c r="I31" s="167"/>
      <c r="J31" s="167"/>
      <c r="K31" s="167"/>
      <c r="L31" s="167"/>
      <c r="M31" s="167"/>
      <c r="N31" s="167"/>
      <c r="O31" s="168"/>
      <c r="P31" s="168"/>
    </row>
    <row r="32" spans="1:39" s="165" customFormat="1" ht="39" customHeight="1" x14ac:dyDescent="0.2">
      <c r="A32" s="346">
        <v>19</v>
      </c>
      <c r="B32" s="346"/>
      <c r="C32" s="396"/>
      <c r="D32" s="396"/>
      <c r="E32" s="396"/>
      <c r="F32" s="166"/>
      <c r="G32" s="167"/>
      <c r="H32" s="167"/>
      <c r="I32" s="167"/>
      <c r="J32" s="167"/>
      <c r="K32" s="167"/>
      <c r="L32" s="167"/>
      <c r="M32" s="167"/>
      <c r="N32" s="167"/>
      <c r="O32" s="168"/>
      <c r="P32" s="168"/>
    </row>
    <row r="33" spans="1:38" s="165" customFormat="1" ht="39" customHeight="1" x14ac:dyDescent="0.2">
      <c r="A33" s="346">
        <v>20</v>
      </c>
      <c r="B33" s="346"/>
      <c r="C33" s="396"/>
      <c r="D33" s="396"/>
      <c r="E33" s="396"/>
      <c r="F33" s="166"/>
      <c r="G33" s="167"/>
      <c r="H33" s="167"/>
      <c r="I33" s="167"/>
      <c r="J33" s="167"/>
      <c r="K33" s="167"/>
      <c r="L33" s="167"/>
      <c r="M33" s="167"/>
      <c r="N33" s="167"/>
      <c r="O33" s="168"/>
      <c r="P33" s="168"/>
    </row>
    <row r="34" spans="1:38" ht="31.5" customHeight="1" x14ac:dyDescent="0.25">
      <c r="A34" s="397" t="s">
        <v>178</v>
      </c>
      <c r="B34" s="346"/>
      <c r="C34" s="346"/>
      <c r="D34" s="346"/>
      <c r="E34" s="346"/>
      <c r="F34" s="346"/>
      <c r="G34" s="346"/>
      <c r="H34" s="346"/>
      <c r="I34" s="346"/>
      <c r="J34" s="346"/>
      <c r="K34" s="346"/>
      <c r="L34" s="346"/>
      <c r="M34" s="346"/>
      <c r="N34" s="346"/>
      <c r="O34" s="346"/>
      <c r="P34" s="346"/>
    </row>
    <row r="35" spans="1:38" ht="31.5" customHeight="1" x14ac:dyDescent="0.25">
      <c r="A35" s="346"/>
      <c r="B35" s="346"/>
      <c r="C35" s="346"/>
      <c r="D35" s="346"/>
      <c r="E35" s="346"/>
      <c r="F35" s="346"/>
      <c r="G35" s="346"/>
      <c r="H35" s="346"/>
      <c r="I35" s="346"/>
      <c r="J35" s="346"/>
      <c r="K35" s="346"/>
      <c r="L35" s="346"/>
      <c r="M35" s="346"/>
      <c r="N35" s="346"/>
      <c r="O35" s="346"/>
      <c r="P35" s="346"/>
    </row>
    <row r="36" spans="1:38" x14ac:dyDescent="0.25">
      <c r="AL36" s="146" t="s">
        <v>51</v>
      </c>
    </row>
    <row r="37" spans="1:38" x14ac:dyDescent="0.25"/>
    <row r="38" spans="1:38" x14ac:dyDescent="0.25"/>
    <row r="39" spans="1:38" x14ac:dyDescent="0.25"/>
    <row r="40" spans="1:38" x14ac:dyDescent="0.25"/>
    <row r="41" spans="1:38" x14ac:dyDescent="0.25"/>
    <row r="42" spans="1:38" x14ac:dyDescent="0.25"/>
    <row r="43" spans="1:38" x14ac:dyDescent="0.25"/>
    <row r="44" spans="1:38" x14ac:dyDescent="0.25"/>
    <row r="45" spans="1:38" x14ac:dyDescent="0.25"/>
    <row r="46" spans="1:38" x14ac:dyDescent="0.25"/>
    <row r="47" spans="1:38" x14ac:dyDescent="0.25"/>
    <row r="48" spans="1:3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sheetData>
  <mergeCells count="62">
    <mergeCell ref="A33:B33"/>
    <mergeCell ref="C33:E33"/>
    <mergeCell ref="A34:P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X17:AM17"/>
    <mergeCell ref="A18:B18"/>
    <mergeCell ref="C18:E18"/>
    <mergeCell ref="A19:B19"/>
    <mergeCell ref="C19:E19"/>
    <mergeCell ref="A14:B14"/>
    <mergeCell ref="C14:E14"/>
    <mergeCell ref="A20:B20"/>
    <mergeCell ref="C20:E20"/>
    <mergeCell ref="A15:B15"/>
    <mergeCell ref="C15:E15"/>
    <mergeCell ref="A16:B16"/>
    <mergeCell ref="C16:E16"/>
    <mergeCell ref="A17:B17"/>
    <mergeCell ref="C17:E17"/>
    <mergeCell ref="B7:F7"/>
    <mergeCell ref="G7:J7"/>
    <mergeCell ref="L7:P7"/>
    <mergeCell ref="A12:B13"/>
    <mergeCell ref="C12:E13"/>
    <mergeCell ref="F12:F13"/>
    <mergeCell ref="G12:G13"/>
    <mergeCell ref="H12:H13"/>
    <mergeCell ref="I12:I13"/>
    <mergeCell ref="J12:J13"/>
    <mergeCell ref="K12:L12"/>
    <mergeCell ref="M12:M13"/>
    <mergeCell ref="N12:N13"/>
    <mergeCell ref="O12:P12"/>
    <mergeCell ref="A1:D3"/>
    <mergeCell ref="E1:M3"/>
    <mergeCell ref="O3:P3"/>
    <mergeCell ref="A4:P4"/>
    <mergeCell ref="B5:J5"/>
    <mergeCell ref="L5:P5"/>
  </mergeCells>
  <dataValidations count="1">
    <dataValidation type="list" allowBlank="1" showInputMessage="1" showErrorMessage="1" sqref="J14:J33" xr:uid="{594CE9EE-9F4F-4B6F-BB94-8AC35755B5DF}">
      <formula1>Reg</formula1>
    </dataValidation>
  </dataValidations>
  <printOptions horizontalCentered="1" verticalCentered="1"/>
  <pageMargins left="0.55118110236220474" right="0.62992125984251968" top="0.55118110236220474" bottom="0.55118110236220474" header="0.23622047244094491" footer="0.15748031496062992"/>
  <pageSetup scale="40" orientation="landscape" r:id="rId1"/>
  <colBreaks count="1" manualBreakCount="1">
    <brk id="1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1:K42"/>
  <sheetViews>
    <sheetView view="pageBreakPreview" zoomScaleNormal="100" zoomScaleSheetLayoutView="100" workbookViewId="0">
      <selection activeCell="K9" sqref="K9"/>
    </sheetView>
  </sheetViews>
  <sheetFormatPr baseColWidth="10" defaultColWidth="11.42578125" defaultRowHeight="19.5" customHeight="1" x14ac:dyDescent="0.25"/>
  <cols>
    <col min="1" max="1" width="7.7109375" style="31" customWidth="1"/>
    <col min="2" max="2" width="7.85546875" style="53" customWidth="1"/>
    <col min="3" max="3" width="8.5703125" style="53" customWidth="1"/>
    <col min="4" max="4" width="12.42578125" style="53" customWidth="1"/>
    <col min="5" max="5" width="11.140625" style="53" customWidth="1"/>
    <col min="6" max="6" width="6.28515625" style="53" customWidth="1"/>
    <col min="7" max="10" width="10.140625" style="31" customWidth="1"/>
    <col min="11" max="11" width="11.42578125" style="31" bestFit="1" customWidth="1"/>
    <col min="12" max="256" width="11.42578125" style="31"/>
    <col min="257" max="257" width="7.7109375" style="31" customWidth="1"/>
    <col min="258" max="258" width="7.85546875" style="31" customWidth="1"/>
    <col min="259" max="259" width="8.5703125" style="31" customWidth="1"/>
    <col min="260" max="260" width="12.42578125" style="31" customWidth="1"/>
    <col min="261" max="261" width="11.140625" style="31" customWidth="1"/>
    <col min="262" max="262" width="6.28515625" style="31" customWidth="1"/>
    <col min="263" max="266" width="10.140625" style="31" customWidth="1"/>
    <col min="267" max="267" width="11.42578125" style="31" bestFit="1"/>
    <col min="268" max="512" width="11.42578125" style="31"/>
    <col min="513" max="513" width="7.7109375" style="31" customWidth="1"/>
    <col min="514" max="514" width="7.85546875" style="31" customWidth="1"/>
    <col min="515" max="515" width="8.5703125" style="31" customWidth="1"/>
    <col min="516" max="516" width="12.42578125" style="31" customWidth="1"/>
    <col min="517" max="517" width="11.140625" style="31" customWidth="1"/>
    <col min="518" max="518" width="6.28515625" style="31" customWidth="1"/>
    <col min="519" max="522" width="10.140625" style="31" customWidth="1"/>
    <col min="523" max="523" width="11.42578125" style="31" bestFit="1"/>
    <col min="524" max="768" width="11.42578125" style="31"/>
    <col min="769" max="769" width="7.7109375" style="31" customWidth="1"/>
    <col min="770" max="770" width="7.85546875" style="31" customWidth="1"/>
    <col min="771" max="771" width="8.5703125" style="31" customWidth="1"/>
    <col min="772" max="772" width="12.42578125" style="31" customWidth="1"/>
    <col min="773" max="773" width="11.140625" style="31" customWidth="1"/>
    <col min="774" max="774" width="6.28515625" style="31" customWidth="1"/>
    <col min="775" max="778" width="10.140625" style="31" customWidth="1"/>
    <col min="779" max="779" width="11.42578125" style="31" bestFit="1"/>
    <col min="780" max="1024" width="11.42578125" style="31"/>
    <col min="1025" max="1025" width="7.7109375" style="31" customWidth="1"/>
    <col min="1026" max="1026" width="7.85546875" style="31" customWidth="1"/>
    <col min="1027" max="1027" width="8.5703125" style="31" customWidth="1"/>
    <col min="1028" max="1028" width="12.42578125" style="31" customWidth="1"/>
    <col min="1029" max="1029" width="11.140625" style="31" customWidth="1"/>
    <col min="1030" max="1030" width="6.28515625" style="31" customWidth="1"/>
    <col min="1031" max="1034" width="10.140625" style="31" customWidth="1"/>
    <col min="1035" max="1035" width="11.42578125" style="31" bestFit="1"/>
    <col min="1036" max="1280" width="11.42578125" style="31"/>
    <col min="1281" max="1281" width="7.7109375" style="31" customWidth="1"/>
    <col min="1282" max="1282" width="7.85546875" style="31" customWidth="1"/>
    <col min="1283" max="1283" width="8.5703125" style="31" customWidth="1"/>
    <col min="1284" max="1284" width="12.42578125" style="31" customWidth="1"/>
    <col min="1285" max="1285" width="11.140625" style="31" customWidth="1"/>
    <col min="1286" max="1286" width="6.28515625" style="31" customWidth="1"/>
    <col min="1287" max="1290" width="10.140625" style="31" customWidth="1"/>
    <col min="1291" max="1291" width="11.42578125" style="31" bestFit="1"/>
    <col min="1292" max="1536" width="11.42578125" style="31"/>
    <col min="1537" max="1537" width="7.7109375" style="31" customWidth="1"/>
    <col min="1538" max="1538" width="7.85546875" style="31" customWidth="1"/>
    <col min="1539" max="1539" width="8.5703125" style="31" customWidth="1"/>
    <col min="1540" max="1540" width="12.42578125" style="31" customWidth="1"/>
    <col min="1541" max="1541" width="11.140625" style="31" customWidth="1"/>
    <col min="1542" max="1542" width="6.28515625" style="31" customWidth="1"/>
    <col min="1543" max="1546" width="10.140625" style="31" customWidth="1"/>
    <col min="1547" max="1547" width="11.42578125" style="31" bestFit="1"/>
    <col min="1548" max="1792" width="11.42578125" style="31"/>
    <col min="1793" max="1793" width="7.7109375" style="31" customWidth="1"/>
    <col min="1794" max="1794" width="7.85546875" style="31" customWidth="1"/>
    <col min="1795" max="1795" width="8.5703125" style="31" customWidth="1"/>
    <col min="1796" max="1796" width="12.42578125" style="31" customWidth="1"/>
    <col min="1797" max="1797" width="11.140625" style="31" customWidth="1"/>
    <col min="1798" max="1798" width="6.28515625" style="31" customWidth="1"/>
    <col min="1799" max="1802" width="10.140625" style="31" customWidth="1"/>
    <col min="1803" max="1803" width="11.42578125" style="31" bestFit="1"/>
    <col min="1804" max="2048" width="11.42578125" style="31"/>
    <col min="2049" max="2049" width="7.7109375" style="31" customWidth="1"/>
    <col min="2050" max="2050" width="7.85546875" style="31" customWidth="1"/>
    <col min="2051" max="2051" width="8.5703125" style="31" customWidth="1"/>
    <col min="2052" max="2052" width="12.42578125" style="31" customWidth="1"/>
    <col min="2053" max="2053" width="11.140625" style="31" customWidth="1"/>
    <col min="2054" max="2054" width="6.28515625" style="31" customWidth="1"/>
    <col min="2055" max="2058" width="10.140625" style="31" customWidth="1"/>
    <col min="2059" max="2059" width="11.42578125" style="31" bestFit="1"/>
    <col min="2060" max="2304" width="11.42578125" style="31"/>
    <col min="2305" max="2305" width="7.7109375" style="31" customWidth="1"/>
    <col min="2306" max="2306" width="7.85546875" style="31" customWidth="1"/>
    <col min="2307" max="2307" width="8.5703125" style="31" customWidth="1"/>
    <col min="2308" max="2308" width="12.42578125" style="31" customWidth="1"/>
    <col min="2309" max="2309" width="11.140625" style="31" customWidth="1"/>
    <col min="2310" max="2310" width="6.28515625" style="31" customWidth="1"/>
    <col min="2311" max="2314" width="10.140625" style="31" customWidth="1"/>
    <col min="2315" max="2315" width="11.42578125" style="31" bestFit="1"/>
    <col min="2316" max="2560" width="11.42578125" style="31"/>
    <col min="2561" max="2561" width="7.7109375" style="31" customWidth="1"/>
    <col min="2562" max="2562" width="7.85546875" style="31" customWidth="1"/>
    <col min="2563" max="2563" width="8.5703125" style="31" customWidth="1"/>
    <col min="2564" max="2564" width="12.42578125" style="31" customWidth="1"/>
    <col min="2565" max="2565" width="11.140625" style="31" customWidth="1"/>
    <col min="2566" max="2566" width="6.28515625" style="31" customWidth="1"/>
    <col min="2567" max="2570" width="10.140625" style="31" customWidth="1"/>
    <col min="2571" max="2571" width="11.42578125" style="31" bestFit="1"/>
    <col min="2572" max="2816" width="11.42578125" style="31"/>
    <col min="2817" max="2817" width="7.7109375" style="31" customWidth="1"/>
    <col min="2818" max="2818" width="7.85546875" style="31" customWidth="1"/>
    <col min="2819" max="2819" width="8.5703125" style="31" customWidth="1"/>
    <col min="2820" max="2820" width="12.42578125" style="31" customWidth="1"/>
    <col min="2821" max="2821" width="11.140625" style="31" customWidth="1"/>
    <col min="2822" max="2822" width="6.28515625" style="31" customWidth="1"/>
    <col min="2823" max="2826" width="10.140625" style="31" customWidth="1"/>
    <col min="2827" max="2827" width="11.42578125" style="31" bestFit="1"/>
    <col min="2828" max="3072" width="11.42578125" style="31"/>
    <col min="3073" max="3073" width="7.7109375" style="31" customWidth="1"/>
    <col min="3074" max="3074" width="7.85546875" style="31" customWidth="1"/>
    <col min="3075" max="3075" width="8.5703125" style="31" customWidth="1"/>
    <col min="3076" max="3076" width="12.42578125" style="31" customWidth="1"/>
    <col min="3077" max="3077" width="11.140625" style="31" customWidth="1"/>
    <col min="3078" max="3078" width="6.28515625" style="31" customWidth="1"/>
    <col min="3079" max="3082" width="10.140625" style="31" customWidth="1"/>
    <col min="3083" max="3083" width="11.42578125" style="31" bestFit="1"/>
    <col min="3084" max="3328" width="11.42578125" style="31"/>
    <col min="3329" max="3329" width="7.7109375" style="31" customWidth="1"/>
    <col min="3330" max="3330" width="7.85546875" style="31" customWidth="1"/>
    <col min="3331" max="3331" width="8.5703125" style="31" customWidth="1"/>
    <col min="3332" max="3332" width="12.42578125" style="31" customWidth="1"/>
    <col min="3333" max="3333" width="11.140625" style="31" customWidth="1"/>
    <col min="3334" max="3334" width="6.28515625" style="31" customWidth="1"/>
    <col min="3335" max="3338" width="10.140625" style="31" customWidth="1"/>
    <col min="3339" max="3339" width="11.42578125" style="31" bestFit="1"/>
    <col min="3340" max="3584" width="11.42578125" style="31"/>
    <col min="3585" max="3585" width="7.7109375" style="31" customWidth="1"/>
    <col min="3586" max="3586" width="7.85546875" style="31" customWidth="1"/>
    <col min="3587" max="3587" width="8.5703125" style="31" customWidth="1"/>
    <col min="3588" max="3588" width="12.42578125" style="31" customWidth="1"/>
    <col min="3589" max="3589" width="11.140625" style="31" customWidth="1"/>
    <col min="3590" max="3590" width="6.28515625" style="31" customWidth="1"/>
    <col min="3591" max="3594" width="10.140625" style="31" customWidth="1"/>
    <col min="3595" max="3595" width="11.42578125" style="31" bestFit="1"/>
    <col min="3596" max="3840" width="11.42578125" style="31"/>
    <col min="3841" max="3841" width="7.7109375" style="31" customWidth="1"/>
    <col min="3842" max="3842" width="7.85546875" style="31" customWidth="1"/>
    <col min="3843" max="3843" width="8.5703125" style="31" customWidth="1"/>
    <col min="3844" max="3844" width="12.42578125" style="31" customWidth="1"/>
    <col min="3845" max="3845" width="11.140625" style="31" customWidth="1"/>
    <col min="3846" max="3846" width="6.28515625" style="31" customWidth="1"/>
    <col min="3847" max="3850" width="10.140625" style="31" customWidth="1"/>
    <col min="3851" max="3851" width="11.42578125" style="31" bestFit="1"/>
    <col min="3852" max="4096" width="11.42578125" style="31"/>
    <col min="4097" max="4097" width="7.7109375" style="31" customWidth="1"/>
    <col min="4098" max="4098" width="7.85546875" style="31" customWidth="1"/>
    <col min="4099" max="4099" width="8.5703125" style="31" customWidth="1"/>
    <col min="4100" max="4100" width="12.42578125" style="31" customWidth="1"/>
    <col min="4101" max="4101" width="11.140625" style="31" customWidth="1"/>
    <col min="4102" max="4102" width="6.28515625" style="31" customWidth="1"/>
    <col min="4103" max="4106" width="10.140625" style="31" customWidth="1"/>
    <col min="4107" max="4107" width="11.42578125" style="31" bestFit="1"/>
    <col min="4108" max="4352" width="11.42578125" style="31"/>
    <col min="4353" max="4353" width="7.7109375" style="31" customWidth="1"/>
    <col min="4354" max="4354" width="7.85546875" style="31" customWidth="1"/>
    <col min="4355" max="4355" width="8.5703125" style="31" customWidth="1"/>
    <col min="4356" max="4356" width="12.42578125" style="31" customWidth="1"/>
    <col min="4357" max="4357" width="11.140625" style="31" customWidth="1"/>
    <col min="4358" max="4358" width="6.28515625" style="31" customWidth="1"/>
    <col min="4359" max="4362" width="10.140625" style="31" customWidth="1"/>
    <col min="4363" max="4363" width="11.42578125" style="31" bestFit="1"/>
    <col min="4364" max="4608" width="11.42578125" style="31"/>
    <col min="4609" max="4609" width="7.7109375" style="31" customWidth="1"/>
    <col min="4610" max="4610" width="7.85546875" style="31" customWidth="1"/>
    <col min="4611" max="4611" width="8.5703125" style="31" customWidth="1"/>
    <col min="4612" max="4612" width="12.42578125" style="31" customWidth="1"/>
    <col min="4613" max="4613" width="11.140625" style="31" customWidth="1"/>
    <col min="4614" max="4614" width="6.28515625" style="31" customWidth="1"/>
    <col min="4615" max="4618" width="10.140625" style="31" customWidth="1"/>
    <col min="4619" max="4619" width="11.42578125" style="31" bestFit="1"/>
    <col min="4620" max="4864" width="11.42578125" style="31"/>
    <col min="4865" max="4865" width="7.7109375" style="31" customWidth="1"/>
    <col min="4866" max="4866" width="7.85546875" style="31" customWidth="1"/>
    <col min="4867" max="4867" width="8.5703125" style="31" customWidth="1"/>
    <col min="4868" max="4868" width="12.42578125" style="31" customWidth="1"/>
    <col min="4869" max="4869" width="11.140625" style="31" customWidth="1"/>
    <col min="4870" max="4870" width="6.28515625" style="31" customWidth="1"/>
    <col min="4871" max="4874" width="10.140625" style="31" customWidth="1"/>
    <col min="4875" max="4875" width="11.42578125" style="31" bestFit="1"/>
    <col min="4876" max="5120" width="11.42578125" style="31"/>
    <col min="5121" max="5121" width="7.7109375" style="31" customWidth="1"/>
    <col min="5122" max="5122" width="7.85546875" style="31" customWidth="1"/>
    <col min="5123" max="5123" width="8.5703125" style="31" customWidth="1"/>
    <col min="5124" max="5124" width="12.42578125" style="31" customWidth="1"/>
    <col min="5125" max="5125" width="11.140625" style="31" customWidth="1"/>
    <col min="5126" max="5126" width="6.28515625" style="31" customWidth="1"/>
    <col min="5127" max="5130" width="10.140625" style="31" customWidth="1"/>
    <col min="5131" max="5131" width="11.42578125" style="31" bestFit="1"/>
    <col min="5132" max="5376" width="11.42578125" style="31"/>
    <col min="5377" max="5377" width="7.7109375" style="31" customWidth="1"/>
    <col min="5378" max="5378" width="7.85546875" style="31" customWidth="1"/>
    <col min="5379" max="5379" width="8.5703125" style="31" customWidth="1"/>
    <col min="5380" max="5380" width="12.42578125" style="31" customWidth="1"/>
    <col min="5381" max="5381" width="11.140625" style="31" customWidth="1"/>
    <col min="5382" max="5382" width="6.28515625" style="31" customWidth="1"/>
    <col min="5383" max="5386" width="10.140625" style="31" customWidth="1"/>
    <col min="5387" max="5387" width="11.42578125" style="31" bestFit="1"/>
    <col min="5388" max="5632" width="11.42578125" style="31"/>
    <col min="5633" max="5633" width="7.7109375" style="31" customWidth="1"/>
    <col min="5634" max="5634" width="7.85546875" style="31" customWidth="1"/>
    <col min="5635" max="5635" width="8.5703125" style="31" customWidth="1"/>
    <col min="5636" max="5636" width="12.42578125" style="31" customWidth="1"/>
    <col min="5637" max="5637" width="11.140625" style="31" customWidth="1"/>
    <col min="5638" max="5638" width="6.28515625" style="31" customWidth="1"/>
    <col min="5639" max="5642" width="10.140625" style="31" customWidth="1"/>
    <col min="5643" max="5643" width="11.42578125" style="31" bestFit="1"/>
    <col min="5644" max="5888" width="11.42578125" style="31"/>
    <col min="5889" max="5889" width="7.7109375" style="31" customWidth="1"/>
    <col min="5890" max="5890" width="7.85546875" style="31" customWidth="1"/>
    <col min="5891" max="5891" width="8.5703125" style="31" customWidth="1"/>
    <col min="5892" max="5892" width="12.42578125" style="31" customWidth="1"/>
    <col min="5893" max="5893" width="11.140625" style="31" customWidth="1"/>
    <col min="5894" max="5894" width="6.28515625" style="31" customWidth="1"/>
    <col min="5895" max="5898" width="10.140625" style="31" customWidth="1"/>
    <col min="5899" max="5899" width="11.42578125" style="31" bestFit="1"/>
    <col min="5900" max="6144" width="11.42578125" style="31"/>
    <col min="6145" max="6145" width="7.7109375" style="31" customWidth="1"/>
    <col min="6146" max="6146" width="7.85546875" style="31" customWidth="1"/>
    <col min="6147" max="6147" width="8.5703125" style="31" customWidth="1"/>
    <col min="6148" max="6148" width="12.42578125" style="31" customWidth="1"/>
    <col min="6149" max="6149" width="11.140625" style="31" customWidth="1"/>
    <col min="6150" max="6150" width="6.28515625" style="31" customWidth="1"/>
    <col min="6151" max="6154" width="10.140625" style="31" customWidth="1"/>
    <col min="6155" max="6155" width="11.42578125" style="31" bestFit="1"/>
    <col min="6156" max="6400" width="11.42578125" style="31"/>
    <col min="6401" max="6401" width="7.7109375" style="31" customWidth="1"/>
    <col min="6402" max="6402" width="7.85546875" style="31" customWidth="1"/>
    <col min="6403" max="6403" width="8.5703125" style="31" customWidth="1"/>
    <col min="6404" max="6404" width="12.42578125" style="31" customWidth="1"/>
    <col min="6405" max="6405" width="11.140625" style="31" customWidth="1"/>
    <col min="6406" max="6406" width="6.28515625" style="31" customWidth="1"/>
    <col min="6407" max="6410" width="10.140625" style="31" customWidth="1"/>
    <col min="6411" max="6411" width="11.42578125" style="31" bestFit="1"/>
    <col min="6412" max="6656" width="11.42578125" style="31"/>
    <col min="6657" max="6657" width="7.7109375" style="31" customWidth="1"/>
    <col min="6658" max="6658" width="7.85546875" style="31" customWidth="1"/>
    <col min="6659" max="6659" width="8.5703125" style="31" customWidth="1"/>
    <col min="6660" max="6660" width="12.42578125" style="31" customWidth="1"/>
    <col min="6661" max="6661" width="11.140625" style="31" customWidth="1"/>
    <col min="6662" max="6662" width="6.28515625" style="31" customWidth="1"/>
    <col min="6663" max="6666" width="10.140625" style="31" customWidth="1"/>
    <col min="6667" max="6667" width="11.42578125" style="31" bestFit="1"/>
    <col min="6668" max="6912" width="11.42578125" style="31"/>
    <col min="6913" max="6913" width="7.7109375" style="31" customWidth="1"/>
    <col min="6914" max="6914" width="7.85546875" style="31" customWidth="1"/>
    <col min="6915" max="6915" width="8.5703125" style="31" customWidth="1"/>
    <col min="6916" max="6916" width="12.42578125" style="31" customWidth="1"/>
    <col min="6917" max="6917" width="11.140625" style="31" customWidth="1"/>
    <col min="6918" max="6918" width="6.28515625" style="31" customWidth="1"/>
    <col min="6919" max="6922" width="10.140625" style="31" customWidth="1"/>
    <col min="6923" max="6923" width="11.42578125" style="31" bestFit="1"/>
    <col min="6924" max="7168" width="11.42578125" style="31"/>
    <col min="7169" max="7169" width="7.7109375" style="31" customWidth="1"/>
    <col min="7170" max="7170" width="7.85546875" style="31" customWidth="1"/>
    <col min="7171" max="7171" width="8.5703125" style="31" customWidth="1"/>
    <col min="7172" max="7172" width="12.42578125" style="31" customWidth="1"/>
    <col min="7173" max="7173" width="11.140625" style="31" customWidth="1"/>
    <col min="7174" max="7174" width="6.28515625" style="31" customWidth="1"/>
    <col min="7175" max="7178" width="10.140625" style="31" customWidth="1"/>
    <col min="7179" max="7179" width="11.42578125" style="31" bestFit="1"/>
    <col min="7180" max="7424" width="11.42578125" style="31"/>
    <col min="7425" max="7425" width="7.7109375" style="31" customWidth="1"/>
    <col min="7426" max="7426" width="7.85546875" style="31" customWidth="1"/>
    <col min="7427" max="7427" width="8.5703125" style="31" customWidth="1"/>
    <col min="7428" max="7428" width="12.42578125" style="31" customWidth="1"/>
    <col min="7429" max="7429" width="11.140625" style="31" customWidth="1"/>
    <col min="7430" max="7430" width="6.28515625" style="31" customWidth="1"/>
    <col min="7431" max="7434" width="10.140625" style="31" customWidth="1"/>
    <col min="7435" max="7435" width="11.42578125" style="31" bestFit="1"/>
    <col min="7436" max="7680" width="11.42578125" style="31"/>
    <col min="7681" max="7681" width="7.7109375" style="31" customWidth="1"/>
    <col min="7682" max="7682" width="7.85546875" style="31" customWidth="1"/>
    <col min="7683" max="7683" width="8.5703125" style="31" customWidth="1"/>
    <col min="7684" max="7684" width="12.42578125" style="31" customWidth="1"/>
    <col min="7685" max="7685" width="11.140625" style="31" customWidth="1"/>
    <col min="7686" max="7686" width="6.28515625" style="31" customWidth="1"/>
    <col min="7687" max="7690" width="10.140625" style="31" customWidth="1"/>
    <col min="7691" max="7691" width="11.42578125" style="31" bestFit="1"/>
    <col min="7692" max="7936" width="11.42578125" style="31"/>
    <col min="7937" max="7937" width="7.7109375" style="31" customWidth="1"/>
    <col min="7938" max="7938" width="7.85546875" style="31" customWidth="1"/>
    <col min="7939" max="7939" width="8.5703125" style="31" customWidth="1"/>
    <col min="7940" max="7940" width="12.42578125" style="31" customWidth="1"/>
    <col min="7941" max="7941" width="11.140625" style="31" customWidth="1"/>
    <col min="7942" max="7942" width="6.28515625" style="31" customWidth="1"/>
    <col min="7943" max="7946" width="10.140625" style="31" customWidth="1"/>
    <col min="7947" max="7947" width="11.42578125" style="31" bestFit="1"/>
    <col min="7948" max="8192" width="11.42578125" style="31"/>
    <col min="8193" max="8193" width="7.7109375" style="31" customWidth="1"/>
    <col min="8194" max="8194" width="7.85546875" style="31" customWidth="1"/>
    <col min="8195" max="8195" width="8.5703125" style="31" customWidth="1"/>
    <col min="8196" max="8196" width="12.42578125" style="31" customWidth="1"/>
    <col min="8197" max="8197" width="11.140625" style="31" customWidth="1"/>
    <col min="8198" max="8198" width="6.28515625" style="31" customWidth="1"/>
    <col min="8199" max="8202" width="10.140625" style="31" customWidth="1"/>
    <col min="8203" max="8203" width="11.42578125" style="31" bestFit="1"/>
    <col min="8204" max="8448" width="11.42578125" style="31"/>
    <col min="8449" max="8449" width="7.7109375" style="31" customWidth="1"/>
    <col min="8450" max="8450" width="7.85546875" style="31" customWidth="1"/>
    <col min="8451" max="8451" width="8.5703125" style="31" customWidth="1"/>
    <col min="8452" max="8452" width="12.42578125" style="31" customWidth="1"/>
    <col min="8453" max="8453" width="11.140625" style="31" customWidth="1"/>
    <col min="8454" max="8454" width="6.28515625" style="31" customWidth="1"/>
    <col min="8455" max="8458" width="10.140625" style="31" customWidth="1"/>
    <col min="8459" max="8459" width="11.42578125" style="31" bestFit="1"/>
    <col min="8460" max="8704" width="11.42578125" style="31"/>
    <col min="8705" max="8705" width="7.7109375" style="31" customWidth="1"/>
    <col min="8706" max="8706" width="7.85546875" style="31" customWidth="1"/>
    <col min="8707" max="8707" width="8.5703125" style="31" customWidth="1"/>
    <col min="8708" max="8708" width="12.42578125" style="31" customWidth="1"/>
    <col min="8709" max="8709" width="11.140625" style="31" customWidth="1"/>
    <col min="8710" max="8710" width="6.28515625" style="31" customWidth="1"/>
    <col min="8711" max="8714" width="10.140625" style="31" customWidth="1"/>
    <col min="8715" max="8715" width="11.42578125" style="31" bestFit="1"/>
    <col min="8716" max="8960" width="11.42578125" style="31"/>
    <col min="8961" max="8961" width="7.7109375" style="31" customWidth="1"/>
    <col min="8962" max="8962" width="7.85546875" style="31" customWidth="1"/>
    <col min="8963" max="8963" width="8.5703125" style="31" customWidth="1"/>
    <col min="8964" max="8964" width="12.42578125" style="31" customWidth="1"/>
    <col min="8965" max="8965" width="11.140625" style="31" customWidth="1"/>
    <col min="8966" max="8966" width="6.28515625" style="31" customWidth="1"/>
    <col min="8967" max="8970" width="10.140625" style="31" customWidth="1"/>
    <col min="8971" max="8971" width="11.42578125" style="31" bestFit="1"/>
    <col min="8972" max="9216" width="11.42578125" style="31"/>
    <col min="9217" max="9217" width="7.7109375" style="31" customWidth="1"/>
    <col min="9218" max="9218" width="7.85546875" style="31" customWidth="1"/>
    <col min="9219" max="9219" width="8.5703125" style="31" customWidth="1"/>
    <col min="9220" max="9220" width="12.42578125" style="31" customWidth="1"/>
    <col min="9221" max="9221" width="11.140625" style="31" customWidth="1"/>
    <col min="9222" max="9222" width="6.28515625" style="31" customWidth="1"/>
    <col min="9223" max="9226" width="10.140625" style="31" customWidth="1"/>
    <col min="9227" max="9227" width="11.42578125" style="31" bestFit="1"/>
    <col min="9228" max="9472" width="11.42578125" style="31"/>
    <col min="9473" max="9473" width="7.7109375" style="31" customWidth="1"/>
    <col min="9474" max="9474" width="7.85546875" style="31" customWidth="1"/>
    <col min="9475" max="9475" width="8.5703125" style="31" customWidth="1"/>
    <col min="9476" max="9476" width="12.42578125" style="31" customWidth="1"/>
    <col min="9477" max="9477" width="11.140625" style="31" customWidth="1"/>
    <col min="9478" max="9478" width="6.28515625" style="31" customWidth="1"/>
    <col min="9479" max="9482" width="10.140625" style="31" customWidth="1"/>
    <col min="9483" max="9483" width="11.42578125" style="31" bestFit="1"/>
    <col min="9484" max="9728" width="11.42578125" style="31"/>
    <col min="9729" max="9729" width="7.7109375" style="31" customWidth="1"/>
    <col min="9730" max="9730" width="7.85546875" style="31" customWidth="1"/>
    <col min="9731" max="9731" width="8.5703125" style="31" customWidth="1"/>
    <col min="9732" max="9732" width="12.42578125" style="31" customWidth="1"/>
    <col min="9733" max="9733" width="11.140625" style="31" customWidth="1"/>
    <col min="9734" max="9734" width="6.28515625" style="31" customWidth="1"/>
    <col min="9735" max="9738" width="10.140625" style="31" customWidth="1"/>
    <col min="9739" max="9739" width="11.42578125" style="31" bestFit="1"/>
    <col min="9740" max="9984" width="11.42578125" style="31"/>
    <col min="9985" max="9985" width="7.7109375" style="31" customWidth="1"/>
    <col min="9986" max="9986" width="7.85546875" style="31" customWidth="1"/>
    <col min="9987" max="9987" width="8.5703125" style="31" customWidth="1"/>
    <col min="9988" max="9988" width="12.42578125" style="31" customWidth="1"/>
    <col min="9989" max="9989" width="11.140625" style="31" customWidth="1"/>
    <col min="9990" max="9990" width="6.28515625" style="31" customWidth="1"/>
    <col min="9991" max="9994" width="10.140625" style="31" customWidth="1"/>
    <col min="9995" max="9995" width="11.42578125" style="31" bestFit="1"/>
    <col min="9996" max="10240" width="11.42578125" style="31"/>
    <col min="10241" max="10241" width="7.7109375" style="31" customWidth="1"/>
    <col min="10242" max="10242" width="7.85546875" style="31" customWidth="1"/>
    <col min="10243" max="10243" width="8.5703125" style="31" customWidth="1"/>
    <col min="10244" max="10244" width="12.42578125" style="31" customWidth="1"/>
    <col min="10245" max="10245" width="11.140625" style="31" customWidth="1"/>
    <col min="10246" max="10246" width="6.28515625" style="31" customWidth="1"/>
    <col min="10247" max="10250" width="10.140625" style="31" customWidth="1"/>
    <col min="10251" max="10251" width="11.42578125" style="31" bestFit="1"/>
    <col min="10252" max="10496" width="11.42578125" style="31"/>
    <col min="10497" max="10497" width="7.7109375" style="31" customWidth="1"/>
    <col min="10498" max="10498" width="7.85546875" style="31" customWidth="1"/>
    <col min="10499" max="10499" width="8.5703125" style="31" customWidth="1"/>
    <col min="10500" max="10500" width="12.42578125" style="31" customWidth="1"/>
    <col min="10501" max="10501" width="11.140625" style="31" customWidth="1"/>
    <col min="10502" max="10502" width="6.28515625" style="31" customWidth="1"/>
    <col min="10503" max="10506" width="10.140625" style="31" customWidth="1"/>
    <col min="10507" max="10507" width="11.42578125" style="31" bestFit="1"/>
    <col min="10508" max="10752" width="11.42578125" style="31"/>
    <col min="10753" max="10753" width="7.7109375" style="31" customWidth="1"/>
    <col min="10754" max="10754" width="7.85546875" style="31" customWidth="1"/>
    <col min="10755" max="10755" width="8.5703125" style="31" customWidth="1"/>
    <col min="10756" max="10756" width="12.42578125" style="31" customWidth="1"/>
    <col min="10757" max="10757" width="11.140625" style="31" customWidth="1"/>
    <col min="10758" max="10758" width="6.28515625" style="31" customWidth="1"/>
    <col min="10759" max="10762" width="10.140625" style="31" customWidth="1"/>
    <col min="10763" max="10763" width="11.42578125" style="31" bestFit="1"/>
    <col min="10764" max="11008" width="11.42578125" style="31"/>
    <col min="11009" max="11009" width="7.7109375" style="31" customWidth="1"/>
    <col min="11010" max="11010" width="7.85546875" style="31" customWidth="1"/>
    <col min="11011" max="11011" width="8.5703125" style="31" customWidth="1"/>
    <col min="11012" max="11012" width="12.42578125" style="31" customWidth="1"/>
    <col min="11013" max="11013" width="11.140625" style="31" customWidth="1"/>
    <col min="11014" max="11014" width="6.28515625" style="31" customWidth="1"/>
    <col min="11015" max="11018" width="10.140625" style="31" customWidth="1"/>
    <col min="11019" max="11019" width="11.42578125" style="31" bestFit="1"/>
    <col min="11020" max="11264" width="11.42578125" style="31"/>
    <col min="11265" max="11265" width="7.7109375" style="31" customWidth="1"/>
    <col min="11266" max="11266" width="7.85546875" style="31" customWidth="1"/>
    <col min="11267" max="11267" width="8.5703125" style="31" customWidth="1"/>
    <col min="11268" max="11268" width="12.42578125" style="31" customWidth="1"/>
    <col min="11269" max="11269" width="11.140625" style="31" customWidth="1"/>
    <col min="11270" max="11270" width="6.28515625" style="31" customWidth="1"/>
    <col min="11271" max="11274" width="10.140625" style="31" customWidth="1"/>
    <col min="11275" max="11275" width="11.42578125" style="31" bestFit="1"/>
    <col min="11276" max="11520" width="11.42578125" style="31"/>
    <col min="11521" max="11521" width="7.7109375" style="31" customWidth="1"/>
    <col min="11522" max="11522" width="7.85546875" style="31" customWidth="1"/>
    <col min="11523" max="11523" width="8.5703125" style="31" customWidth="1"/>
    <col min="11524" max="11524" width="12.42578125" style="31" customWidth="1"/>
    <col min="11525" max="11525" width="11.140625" style="31" customWidth="1"/>
    <col min="11526" max="11526" width="6.28515625" style="31" customWidth="1"/>
    <col min="11527" max="11530" width="10.140625" style="31" customWidth="1"/>
    <col min="11531" max="11531" width="11.42578125" style="31" bestFit="1"/>
    <col min="11532" max="11776" width="11.42578125" style="31"/>
    <col min="11777" max="11777" width="7.7109375" style="31" customWidth="1"/>
    <col min="11778" max="11778" width="7.85546875" style="31" customWidth="1"/>
    <col min="11779" max="11779" width="8.5703125" style="31" customWidth="1"/>
    <col min="11780" max="11780" width="12.42578125" style="31" customWidth="1"/>
    <col min="11781" max="11781" width="11.140625" style="31" customWidth="1"/>
    <col min="11782" max="11782" width="6.28515625" style="31" customWidth="1"/>
    <col min="11783" max="11786" width="10.140625" style="31" customWidth="1"/>
    <col min="11787" max="11787" width="11.42578125" style="31" bestFit="1"/>
    <col min="11788" max="12032" width="11.42578125" style="31"/>
    <col min="12033" max="12033" width="7.7109375" style="31" customWidth="1"/>
    <col min="12034" max="12034" width="7.85546875" style="31" customWidth="1"/>
    <col min="12035" max="12035" width="8.5703125" style="31" customWidth="1"/>
    <col min="12036" max="12036" width="12.42578125" style="31" customWidth="1"/>
    <col min="12037" max="12037" width="11.140625" style="31" customWidth="1"/>
    <col min="12038" max="12038" width="6.28515625" style="31" customWidth="1"/>
    <col min="12039" max="12042" width="10.140625" style="31" customWidth="1"/>
    <col min="12043" max="12043" width="11.42578125" style="31" bestFit="1"/>
    <col min="12044" max="12288" width="11.42578125" style="31"/>
    <col min="12289" max="12289" width="7.7109375" style="31" customWidth="1"/>
    <col min="12290" max="12290" width="7.85546875" style="31" customWidth="1"/>
    <col min="12291" max="12291" width="8.5703125" style="31" customWidth="1"/>
    <col min="12292" max="12292" width="12.42578125" style="31" customWidth="1"/>
    <col min="12293" max="12293" width="11.140625" style="31" customWidth="1"/>
    <col min="12294" max="12294" width="6.28515625" style="31" customWidth="1"/>
    <col min="12295" max="12298" width="10.140625" style="31" customWidth="1"/>
    <col min="12299" max="12299" width="11.42578125" style="31" bestFit="1"/>
    <col min="12300" max="12544" width="11.42578125" style="31"/>
    <col min="12545" max="12545" width="7.7109375" style="31" customWidth="1"/>
    <col min="12546" max="12546" width="7.85546875" style="31" customWidth="1"/>
    <col min="12547" max="12547" width="8.5703125" style="31" customWidth="1"/>
    <col min="12548" max="12548" width="12.42578125" style="31" customWidth="1"/>
    <col min="12549" max="12549" width="11.140625" style="31" customWidth="1"/>
    <col min="12550" max="12550" width="6.28515625" style="31" customWidth="1"/>
    <col min="12551" max="12554" width="10.140625" style="31" customWidth="1"/>
    <col min="12555" max="12555" width="11.42578125" style="31" bestFit="1"/>
    <col min="12556" max="12800" width="11.42578125" style="31"/>
    <col min="12801" max="12801" width="7.7109375" style="31" customWidth="1"/>
    <col min="12802" max="12802" width="7.85546875" style="31" customWidth="1"/>
    <col min="12803" max="12803" width="8.5703125" style="31" customWidth="1"/>
    <col min="12804" max="12804" width="12.42578125" style="31" customWidth="1"/>
    <col min="12805" max="12805" width="11.140625" style="31" customWidth="1"/>
    <col min="12806" max="12806" width="6.28515625" style="31" customWidth="1"/>
    <col min="12807" max="12810" width="10.140625" style="31" customWidth="1"/>
    <col min="12811" max="12811" width="11.42578125" style="31" bestFit="1"/>
    <col min="12812" max="13056" width="11.42578125" style="31"/>
    <col min="13057" max="13057" width="7.7109375" style="31" customWidth="1"/>
    <col min="13058" max="13058" width="7.85546875" style="31" customWidth="1"/>
    <col min="13059" max="13059" width="8.5703125" style="31" customWidth="1"/>
    <col min="13060" max="13060" width="12.42578125" style="31" customWidth="1"/>
    <col min="13061" max="13061" width="11.140625" style="31" customWidth="1"/>
    <col min="13062" max="13062" width="6.28515625" style="31" customWidth="1"/>
    <col min="13063" max="13066" width="10.140625" style="31" customWidth="1"/>
    <col min="13067" max="13067" width="11.42578125" style="31" bestFit="1"/>
    <col min="13068" max="13312" width="11.42578125" style="31"/>
    <col min="13313" max="13313" width="7.7109375" style="31" customWidth="1"/>
    <col min="13314" max="13314" width="7.85546875" style="31" customWidth="1"/>
    <col min="13315" max="13315" width="8.5703125" style="31" customWidth="1"/>
    <col min="13316" max="13316" width="12.42578125" style="31" customWidth="1"/>
    <col min="13317" max="13317" width="11.140625" style="31" customWidth="1"/>
    <col min="13318" max="13318" width="6.28515625" style="31" customWidth="1"/>
    <col min="13319" max="13322" width="10.140625" style="31" customWidth="1"/>
    <col min="13323" max="13323" width="11.42578125" style="31" bestFit="1"/>
    <col min="13324" max="13568" width="11.42578125" style="31"/>
    <col min="13569" max="13569" width="7.7109375" style="31" customWidth="1"/>
    <col min="13570" max="13570" width="7.85546875" style="31" customWidth="1"/>
    <col min="13571" max="13571" width="8.5703125" style="31" customWidth="1"/>
    <col min="13572" max="13572" width="12.42578125" style="31" customWidth="1"/>
    <col min="13573" max="13573" width="11.140625" style="31" customWidth="1"/>
    <col min="13574" max="13574" width="6.28515625" style="31" customWidth="1"/>
    <col min="13575" max="13578" width="10.140625" style="31" customWidth="1"/>
    <col min="13579" max="13579" width="11.42578125" style="31" bestFit="1"/>
    <col min="13580" max="13824" width="11.42578125" style="31"/>
    <col min="13825" max="13825" width="7.7109375" style="31" customWidth="1"/>
    <col min="13826" max="13826" width="7.85546875" style="31" customWidth="1"/>
    <col min="13827" max="13827" width="8.5703125" style="31" customWidth="1"/>
    <col min="13828" max="13828" width="12.42578125" style="31" customWidth="1"/>
    <col min="13829" max="13829" width="11.140625" style="31" customWidth="1"/>
    <col min="13830" max="13830" width="6.28515625" style="31" customWidth="1"/>
    <col min="13831" max="13834" width="10.140625" style="31" customWidth="1"/>
    <col min="13835" max="13835" width="11.42578125" style="31" bestFit="1"/>
    <col min="13836" max="14080" width="11.42578125" style="31"/>
    <col min="14081" max="14081" width="7.7109375" style="31" customWidth="1"/>
    <col min="14082" max="14082" width="7.85546875" style="31" customWidth="1"/>
    <col min="14083" max="14083" width="8.5703125" style="31" customWidth="1"/>
    <col min="14084" max="14084" width="12.42578125" style="31" customWidth="1"/>
    <col min="14085" max="14085" width="11.140625" style="31" customWidth="1"/>
    <col min="14086" max="14086" width="6.28515625" style="31" customWidth="1"/>
    <col min="14087" max="14090" width="10.140625" style="31" customWidth="1"/>
    <col min="14091" max="14091" width="11.42578125" style="31" bestFit="1"/>
    <col min="14092" max="14336" width="11.42578125" style="31"/>
    <col min="14337" max="14337" width="7.7109375" style="31" customWidth="1"/>
    <col min="14338" max="14338" width="7.85546875" style="31" customWidth="1"/>
    <col min="14339" max="14339" width="8.5703125" style="31" customWidth="1"/>
    <col min="14340" max="14340" width="12.42578125" style="31" customWidth="1"/>
    <col min="14341" max="14341" width="11.140625" style="31" customWidth="1"/>
    <col min="14342" max="14342" width="6.28515625" style="31" customWidth="1"/>
    <col min="14343" max="14346" width="10.140625" style="31" customWidth="1"/>
    <col min="14347" max="14347" width="11.42578125" style="31" bestFit="1"/>
    <col min="14348" max="14592" width="11.42578125" style="31"/>
    <col min="14593" max="14593" width="7.7109375" style="31" customWidth="1"/>
    <col min="14594" max="14594" width="7.85546875" style="31" customWidth="1"/>
    <col min="14595" max="14595" width="8.5703125" style="31" customWidth="1"/>
    <col min="14596" max="14596" width="12.42578125" style="31" customWidth="1"/>
    <col min="14597" max="14597" width="11.140625" style="31" customWidth="1"/>
    <col min="14598" max="14598" width="6.28515625" style="31" customWidth="1"/>
    <col min="14599" max="14602" width="10.140625" style="31" customWidth="1"/>
    <col min="14603" max="14603" width="11.42578125" style="31" bestFit="1"/>
    <col min="14604" max="14848" width="11.42578125" style="31"/>
    <col min="14849" max="14849" width="7.7109375" style="31" customWidth="1"/>
    <col min="14850" max="14850" width="7.85546875" style="31" customWidth="1"/>
    <col min="14851" max="14851" width="8.5703125" style="31" customWidth="1"/>
    <col min="14852" max="14852" width="12.42578125" style="31" customWidth="1"/>
    <col min="14853" max="14853" width="11.140625" style="31" customWidth="1"/>
    <col min="14854" max="14854" width="6.28515625" style="31" customWidth="1"/>
    <col min="14855" max="14858" width="10.140625" style="31" customWidth="1"/>
    <col min="14859" max="14859" width="11.42578125" style="31" bestFit="1"/>
    <col min="14860" max="15104" width="11.42578125" style="31"/>
    <col min="15105" max="15105" width="7.7109375" style="31" customWidth="1"/>
    <col min="15106" max="15106" width="7.85546875" style="31" customWidth="1"/>
    <col min="15107" max="15107" width="8.5703125" style="31" customWidth="1"/>
    <col min="15108" max="15108" width="12.42578125" style="31" customWidth="1"/>
    <col min="15109" max="15109" width="11.140625" style="31" customWidth="1"/>
    <col min="15110" max="15110" width="6.28515625" style="31" customWidth="1"/>
    <col min="15111" max="15114" width="10.140625" style="31" customWidth="1"/>
    <col min="15115" max="15115" width="11.42578125" style="31" bestFit="1"/>
    <col min="15116" max="15360" width="11.42578125" style="31"/>
    <col min="15361" max="15361" width="7.7109375" style="31" customWidth="1"/>
    <col min="15362" max="15362" width="7.85546875" style="31" customWidth="1"/>
    <col min="15363" max="15363" width="8.5703125" style="31" customWidth="1"/>
    <col min="15364" max="15364" width="12.42578125" style="31" customWidth="1"/>
    <col min="15365" max="15365" width="11.140625" style="31" customWidth="1"/>
    <col min="15366" max="15366" width="6.28515625" style="31" customWidth="1"/>
    <col min="15367" max="15370" width="10.140625" style="31" customWidth="1"/>
    <col min="15371" max="15371" width="11.42578125" style="31" bestFit="1"/>
    <col min="15372" max="15616" width="11.42578125" style="31"/>
    <col min="15617" max="15617" width="7.7109375" style="31" customWidth="1"/>
    <col min="15618" max="15618" width="7.85546875" style="31" customWidth="1"/>
    <col min="15619" max="15619" width="8.5703125" style="31" customWidth="1"/>
    <col min="15620" max="15620" width="12.42578125" style="31" customWidth="1"/>
    <col min="15621" max="15621" width="11.140625" style="31" customWidth="1"/>
    <col min="15622" max="15622" width="6.28515625" style="31" customWidth="1"/>
    <col min="15623" max="15626" width="10.140625" style="31" customWidth="1"/>
    <col min="15627" max="15627" width="11.42578125" style="31" bestFit="1"/>
    <col min="15628" max="15872" width="11.42578125" style="31"/>
    <col min="15873" max="15873" width="7.7109375" style="31" customWidth="1"/>
    <col min="15874" max="15874" width="7.85546875" style="31" customWidth="1"/>
    <col min="15875" max="15875" width="8.5703125" style="31" customWidth="1"/>
    <col min="15876" max="15876" width="12.42578125" style="31" customWidth="1"/>
    <col min="15877" max="15877" width="11.140625" style="31" customWidth="1"/>
    <col min="15878" max="15878" width="6.28515625" style="31" customWidth="1"/>
    <col min="15879" max="15882" width="10.140625" style="31" customWidth="1"/>
    <col min="15883" max="15883" width="11.42578125" style="31" bestFit="1"/>
    <col min="15884" max="16128" width="11.42578125" style="31"/>
    <col min="16129" max="16129" width="7.7109375" style="31" customWidth="1"/>
    <col min="16130" max="16130" width="7.85546875" style="31" customWidth="1"/>
    <col min="16131" max="16131" width="8.5703125" style="31" customWidth="1"/>
    <col min="16132" max="16132" width="12.42578125" style="31" customWidth="1"/>
    <col min="16133" max="16133" width="11.140625" style="31" customWidth="1"/>
    <col min="16134" max="16134" width="6.28515625" style="31" customWidth="1"/>
    <col min="16135" max="16138" width="10.140625" style="31" customWidth="1"/>
    <col min="16139" max="16139" width="11.42578125" style="31" bestFit="1"/>
    <col min="16140" max="16384" width="11.42578125" style="31"/>
  </cols>
  <sheetData>
    <row r="1" spans="1:11" ht="19.5" customHeight="1" x14ac:dyDescent="0.25">
      <c r="A1" s="399"/>
      <c r="B1" s="400"/>
      <c r="C1" s="403" t="s">
        <v>52</v>
      </c>
      <c r="D1" s="404"/>
      <c r="E1" s="404"/>
      <c r="F1" s="404"/>
      <c r="G1" s="404"/>
      <c r="H1" s="405"/>
      <c r="I1" s="412" t="s">
        <v>53</v>
      </c>
      <c r="J1" s="413"/>
      <c r="K1" s="416">
        <v>43168</v>
      </c>
    </row>
    <row r="2" spans="1:11" ht="19.5" customHeight="1" thickBot="1" x14ac:dyDescent="0.3">
      <c r="A2" s="401"/>
      <c r="B2" s="402"/>
      <c r="C2" s="406"/>
      <c r="D2" s="407"/>
      <c r="E2" s="407"/>
      <c r="F2" s="407"/>
      <c r="G2" s="407"/>
      <c r="H2" s="408"/>
      <c r="I2" s="414"/>
      <c r="J2" s="415"/>
      <c r="K2" s="417"/>
    </row>
    <row r="3" spans="1:11" ht="19.5" customHeight="1" thickBot="1" x14ac:dyDescent="0.3">
      <c r="A3" s="401"/>
      <c r="B3" s="402"/>
      <c r="C3" s="406"/>
      <c r="D3" s="407"/>
      <c r="E3" s="407"/>
      <c r="F3" s="407"/>
      <c r="G3" s="407"/>
      <c r="H3" s="408"/>
      <c r="I3" s="414" t="s">
        <v>54</v>
      </c>
      <c r="J3" s="415"/>
      <c r="K3" s="32" t="s">
        <v>55</v>
      </c>
    </row>
    <row r="4" spans="1:11" ht="38.25" customHeight="1" thickBot="1" x14ac:dyDescent="0.3">
      <c r="A4" s="401"/>
      <c r="B4" s="402"/>
      <c r="C4" s="409"/>
      <c r="D4" s="410"/>
      <c r="E4" s="410"/>
      <c r="F4" s="410"/>
      <c r="G4" s="410"/>
      <c r="H4" s="411"/>
      <c r="I4" s="412" t="s">
        <v>3</v>
      </c>
      <c r="J4" s="418"/>
      <c r="K4" s="413"/>
    </row>
    <row r="5" spans="1:11" ht="19.5" customHeight="1" x14ac:dyDescent="0.25">
      <c r="A5" s="419" t="s">
        <v>56</v>
      </c>
      <c r="B5" s="420"/>
      <c r="C5" s="420"/>
      <c r="D5" s="421"/>
      <c r="E5" s="422"/>
      <c r="F5" s="420"/>
      <c r="G5" s="420"/>
      <c r="H5" s="420"/>
      <c r="I5" s="420"/>
      <c r="J5" s="420"/>
      <c r="K5" s="423"/>
    </row>
    <row r="6" spans="1:11" ht="32.25" customHeight="1" thickBot="1" x14ac:dyDescent="0.3">
      <c r="A6" s="424" t="s">
        <v>57</v>
      </c>
      <c r="B6" s="425"/>
      <c r="C6" s="425"/>
      <c r="D6" s="426"/>
      <c r="E6" s="427"/>
      <c r="F6" s="425"/>
      <c r="G6" s="425"/>
      <c r="H6" s="425"/>
      <c r="I6" s="425"/>
      <c r="J6" s="425"/>
      <c r="K6" s="428"/>
    </row>
    <row r="7" spans="1:11" ht="36" customHeight="1" thickBot="1" x14ac:dyDescent="0.3">
      <c r="A7" s="429" t="s">
        <v>58</v>
      </c>
      <c r="B7" s="430"/>
      <c r="C7" s="430"/>
      <c r="D7" s="430"/>
      <c r="E7" s="430"/>
      <c r="F7" s="430"/>
      <c r="G7" s="430"/>
      <c r="H7" s="430"/>
      <c r="I7" s="430"/>
      <c r="J7" s="430"/>
      <c r="K7" s="431"/>
    </row>
    <row r="8" spans="1:11" ht="19.5" customHeight="1" x14ac:dyDescent="0.25">
      <c r="A8" s="33"/>
      <c r="B8" s="398" t="s">
        <v>59</v>
      </c>
      <c r="C8" s="398"/>
      <c r="D8" s="398"/>
      <c r="E8" s="398"/>
      <c r="F8" s="398"/>
      <c r="G8" s="398"/>
      <c r="H8" s="398"/>
      <c r="I8" s="398"/>
      <c r="J8" s="398"/>
      <c r="K8" s="34"/>
    </row>
    <row r="9" spans="1:11" ht="19.5" customHeight="1" x14ac:dyDescent="0.25">
      <c r="A9" s="35"/>
      <c r="B9" s="435"/>
      <c r="C9" s="436"/>
      <c r="D9" s="436"/>
      <c r="E9" s="436"/>
      <c r="F9" s="437"/>
      <c r="G9" s="36">
        <v>1</v>
      </c>
      <c r="H9" s="36">
        <v>2</v>
      </c>
      <c r="I9" s="36">
        <v>3</v>
      </c>
      <c r="J9" s="36">
        <v>4</v>
      </c>
      <c r="K9" s="37"/>
    </row>
    <row r="10" spans="1:11" ht="38.25" customHeight="1" x14ac:dyDescent="0.25">
      <c r="A10" s="35"/>
      <c r="B10" s="438" t="s">
        <v>60</v>
      </c>
      <c r="C10" s="439"/>
      <c r="D10" s="439"/>
      <c r="E10" s="439"/>
      <c r="F10" s="440"/>
      <c r="G10" s="38"/>
      <c r="H10" s="38"/>
      <c r="I10" s="38"/>
      <c r="J10" s="38"/>
      <c r="K10" s="37"/>
    </row>
    <row r="11" spans="1:11" ht="33" customHeight="1" x14ac:dyDescent="0.25">
      <c r="A11" s="35"/>
      <c r="B11" s="438" t="s">
        <v>61</v>
      </c>
      <c r="C11" s="439"/>
      <c r="D11" s="439"/>
      <c r="E11" s="439"/>
      <c r="F11" s="440"/>
      <c r="G11" s="38"/>
      <c r="H11" s="38"/>
      <c r="I11" s="38"/>
      <c r="J11" s="38"/>
      <c r="K11" s="37"/>
    </row>
    <row r="12" spans="1:11" ht="33.75" customHeight="1" x14ac:dyDescent="0.25">
      <c r="A12" s="35"/>
      <c r="B12" s="438" t="s">
        <v>62</v>
      </c>
      <c r="C12" s="439"/>
      <c r="D12" s="439"/>
      <c r="E12" s="439"/>
      <c r="F12" s="440"/>
      <c r="G12" s="38"/>
      <c r="H12" s="38"/>
      <c r="I12" s="38"/>
      <c r="J12" s="38"/>
      <c r="K12" s="37"/>
    </row>
    <row r="13" spans="1:11" ht="53.25" customHeight="1" x14ac:dyDescent="0.25">
      <c r="A13" s="35"/>
      <c r="B13" s="438" t="s">
        <v>63</v>
      </c>
      <c r="C13" s="439"/>
      <c r="D13" s="439"/>
      <c r="E13" s="439"/>
      <c r="F13" s="440"/>
      <c r="G13" s="38"/>
      <c r="H13" s="38"/>
      <c r="I13" s="38"/>
      <c r="J13" s="38"/>
      <c r="K13" s="37"/>
    </row>
    <row r="14" spans="1:11" ht="53.25" customHeight="1" x14ac:dyDescent="0.25">
      <c r="A14" s="35"/>
      <c r="B14" s="438" t="s">
        <v>64</v>
      </c>
      <c r="C14" s="439"/>
      <c r="D14" s="439"/>
      <c r="E14" s="439"/>
      <c r="F14" s="440"/>
      <c r="G14" s="38"/>
      <c r="H14" s="38"/>
      <c r="I14" s="38"/>
      <c r="J14" s="38"/>
      <c r="K14" s="37"/>
    </row>
    <row r="15" spans="1:11" ht="36.75" customHeight="1" x14ac:dyDescent="0.25">
      <c r="A15" s="35"/>
      <c r="B15" s="438" t="s">
        <v>65</v>
      </c>
      <c r="C15" s="439"/>
      <c r="D15" s="439"/>
      <c r="E15" s="439"/>
      <c r="F15" s="440"/>
      <c r="G15" s="38"/>
      <c r="H15" s="38"/>
      <c r="I15" s="38"/>
      <c r="J15" s="38"/>
      <c r="K15" s="37"/>
    </row>
    <row r="16" spans="1:11" ht="43.5" customHeight="1" x14ac:dyDescent="0.25">
      <c r="A16" s="35"/>
      <c r="B16" s="438" t="s">
        <v>66</v>
      </c>
      <c r="C16" s="439"/>
      <c r="D16" s="439"/>
      <c r="E16" s="439"/>
      <c r="F16" s="440"/>
      <c r="G16" s="38"/>
      <c r="H16" s="38"/>
      <c r="I16" s="38"/>
      <c r="J16" s="38"/>
      <c r="K16" s="37"/>
    </row>
    <row r="17" spans="1:11" ht="36" customHeight="1" x14ac:dyDescent="0.25">
      <c r="A17" s="35"/>
      <c r="B17" s="438" t="s">
        <v>67</v>
      </c>
      <c r="C17" s="439"/>
      <c r="D17" s="439"/>
      <c r="E17" s="439"/>
      <c r="F17" s="440"/>
      <c r="G17" s="38"/>
      <c r="H17" s="38"/>
      <c r="I17" s="38"/>
      <c r="J17" s="38"/>
      <c r="K17" s="37"/>
    </row>
    <row r="18" spans="1:11" ht="31.5" customHeight="1" thickBot="1" x14ac:dyDescent="0.3">
      <c r="A18" s="39"/>
      <c r="B18" s="438" t="s">
        <v>68</v>
      </c>
      <c r="C18" s="439"/>
      <c r="D18" s="439"/>
      <c r="E18" s="439"/>
      <c r="F18" s="440"/>
      <c r="G18" s="40"/>
      <c r="H18" s="40"/>
      <c r="I18" s="40"/>
      <c r="J18" s="40"/>
      <c r="K18" s="41"/>
    </row>
    <row r="19" spans="1:11" ht="19.5" customHeight="1" x14ac:dyDescent="0.25">
      <c r="A19" s="33"/>
      <c r="B19" s="398" t="s">
        <v>69</v>
      </c>
      <c r="C19" s="398"/>
      <c r="D19" s="398"/>
      <c r="E19" s="398"/>
      <c r="F19" s="398"/>
      <c r="G19" s="398"/>
      <c r="H19" s="398"/>
      <c r="I19" s="398"/>
      <c r="J19" s="398"/>
      <c r="K19" s="34"/>
    </row>
    <row r="20" spans="1:11" ht="19.5" customHeight="1" x14ac:dyDescent="0.25">
      <c r="A20" s="35"/>
      <c r="B20" s="432"/>
      <c r="C20" s="433"/>
      <c r="D20" s="433"/>
      <c r="E20" s="433"/>
      <c r="F20" s="434"/>
      <c r="G20" s="42">
        <v>1</v>
      </c>
      <c r="H20" s="42">
        <v>2</v>
      </c>
      <c r="I20" s="42">
        <v>3</v>
      </c>
      <c r="J20" s="42">
        <v>4</v>
      </c>
      <c r="K20" s="37"/>
    </row>
    <row r="21" spans="1:11" ht="48.75" customHeight="1" x14ac:dyDescent="0.25">
      <c r="A21" s="35"/>
      <c r="B21" s="438" t="s">
        <v>70</v>
      </c>
      <c r="C21" s="439"/>
      <c r="D21" s="439"/>
      <c r="E21" s="439"/>
      <c r="F21" s="440"/>
      <c r="G21" s="38"/>
      <c r="H21" s="38"/>
      <c r="I21" s="38"/>
      <c r="J21" s="38"/>
      <c r="K21" s="37"/>
    </row>
    <row r="22" spans="1:11" ht="52.5" customHeight="1" x14ac:dyDescent="0.25">
      <c r="A22" s="35"/>
      <c r="B22" s="438" t="s">
        <v>71</v>
      </c>
      <c r="C22" s="439"/>
      <c r="D22" s="439"/>
      <c r="E22" s="439"/>
      <c r="F22" s="440"/>
      <c r="G22" s="38"/>
      <c r="H22" s="38"/>
      <c r="I22" s="38"/>
      <c r="J22" s="38"/>
      <c r="K22" s="37"/>
    </row>
    <row r="23" spans="1:11" ht="36" customHeight="1" x14ac:dyDescent="0.25">
      <c r="A23" s="35"/>
      <c r="B23" s="438" t="s">
        <v>72</v>
      </c>
      <c r="C23" s="439"/>
      <c r="D23" s="439"/>
      <c r="E23" s="439"/>
      <c r="F23" s="440"/>
      <c r="G23" s="38"/>
      <c r="H23" s="38"/>
      <c r="I23" s="38"/>
      <c r="J23" s="38"/>
      <c r="K23" s="37"/>
    </row>
    <row r="24" spans="1:11" ht="39" customHeight="1" thickBot="1" x14ac:dyDescent="0.3">
      <c r="A24" s="39"/>
      <c r="B24" s="438" t="s">
        <v>73</v>
      </c>
      <c r="C24" s="439"/>
      <c r="D24" s="439"/>
      <c r="E24" s="439"/>
      <c r="F24" s="440"/>
      <c r="G24" s="40"/>
      <c r="H24" s="40"/>
      <c r="I24" s="40"/>
      <c r="J24" s="40"/>
      <c r="K24" s="41"/>
    </row>
    <row r="25" spans="1:11" ht="19.5" customHeight="1" x14ac:dyDescent="0.25">
      <c r="A25" s="33"/>
      <c r="B25" s="398" t="s">
        <v>74</v>
      </c>
      <c r="C25" s="398"/>
      <c r="D25" s="398"/>
      <c r="E25" s="398"/>
      <c r="F25" s="398"/>
      <c r="G25" s="398"/>
      <c r="H25" s="398"/>
      <c r="I25" s="398"/>
      <c r="J25" s="398"/>
      <c r="K25" s="34"/>
    </row>
    <row r="26" spans="1:11" ht="19.5" customHeight="1" x14ac:dyDescent="0.25">
      <c r="A26" s="35"/>
      <c r="B26" s="432"/>
      <c r="C26" s="433"/>
      <c r="D26" s="433"/>
      <c r="E26" s="433"/>
      <c r="F26" s="434"/>
      <c r="G26" s="43">
        <v>1</v>
      </c>
      <c r="H26" s="43">
        <v>2</v>
      </c>
      <c r="I26" s="43">
        <v>3</v>
      </c>
      <c r="J26" s="43">
        <v>4</v>
      </c>
      <c r="K26" s="37"/>
    </row>
    <row r="27" spans="1:11" ht="31.5" customHeight="1" x14ac:dyDescent="0.25">
      <c r="A27" s="35"/>
      <c r="B27" s="441" t="s">
        <v>75</v>
      </c>
      <c r="C27" s="442"/>
      <c r="D27" s="442"/>
      <c r="E27" s="442"/>
      <c r="F27" s="443"/>
      <c r="G27" s="38"/>
      <c r="H27" s="38"/>
      <c r="I27" s="38"/>
      <c r="J27" s="38"/>
      <c r="K27" s="37"/>
    </row>
    <row r="28" spans="1:11" ht="49.5" customHeight="1" x14ac:dyDescent="0.25">
      <c r="A28" s="35"/>
      <c r="B28" s="441" t="s">
        <v>76</v>
      </c>
      <c r="C28" s="442"/>
      <c r="D28" s="442"/>
      <c r="E28" s="442"/>
      <c r="F28" s="443"/>
      <c r="G28" s="38"/>
      <c r="H28" s="38"/>
      <c r="I28" s="38"/>
      <c r="J28" s="38"/>
      <c r="K28" s="37"/>
    </row>
    <row r="29" spans="1:11" ht="45" customHeight="1" thickBot="1" x14ac:dyDescent="0.3">
      <c r="A29" s="39"/>
      <c r="B29" s="441" t="s">
        <v>77</v>
      </c>
      <c r="C29" s="442"/>
      <c r="D29" s="442"/>
      <c r="E29" s="442"/>
      <c r="F29" s="443"/>
      <c r="G29" s="40"/>
      <c r="H29" s="40"/>
      <c r="I29" s="40"/>
      <c r="J29" s="40"/>
      <c r="K29" s="41"/>
    </row>
    <row r="30" spans="1:11" ht="19.5" customHeight="1" x14ac:dyDescent="0.25">
      <c r="A30" s="33"/>
      <c r="B30" s="398" t="s">
        <v>78</v>
      </c>
      <c r="C30" s="398"/>
      <c r="D30" s="398"/>
      <c r="E30" s="398"/>
      <c r="F30" s="398"/>
      <c r="G30" s="398"/>
      <c r="H30" s="398"/>
      <c r="I30" s="398"/>
      <c r="J30" s="398"/>
      <c r="K30" s="34"/>
    </row>
    <row r="31" spans="1:11" ht="19.5" customHeight="1" x14ac:dyDescent="0.25">
      <c r="A31" s="35"/>
      <c r="B31" s="432"/>
      <c r="C31" s="433"/>
      <c r="D31" s="433"/>
      <c r="E31" s="433"/>
      <c r="F31" s="434"/>
      <c r="G31" s="43">
        <v>1</v>
      </c>
      <c r="H31" s="43">
        <v>2</v>
      </c>
      <c r="I31" s="43">
        <v>3</v>
      </c>
      <c r="J31" s="43">
        <v>4</v>
      </c>
      <c r="K31" s="37"/>
    </row>
    <row r="32" spans="1:11" ht="33.75" customHeight="1" x14ac:dyDescent="0.25">
      <c r="A32" s="35"/>
      <c r="B32" s="438" t="s">
        <v>79</v>
      </c>
      <c r="C32" s="439"/>
      <c r="D32" s="439"/>
      <c r="E32" s="439"/>
      <c r="F32" s="440"/>
      <c r="G32" s="38"/>
      <c r="H32" s="38"/>
      <c r="I32" s="38"/>
      <c r="J32" s="38"/>
      <c r="K32" s="37"/>
    </row>
    <row r="33" spans="1:11" ht="34.5" customHeight="1" x14ac:dyDescent="0.25">
      <c r="A33" s="35"/>
      <c r="B33" s="438" t="s">
        <v>80</v>
      </c>
      <c r="C33" s="439"/>
      <c r="D33" s="439"/>
      <c r="E33" s="439"/>
      <c r="F33" s="440"/>
      <c r="G33" s="38"/>
      <c r="H33" s="38"/>
      <c r="I33" s="38"/>
      <c r="J33" s="38"/>
      <c r="K33" s="37"/>
    </row>
    <row r="34" spans="1:11" ht="30" customHeight="1" thickBot="1" x14ac:dyDescent="0.3">
      <c r="A34" s="39"/>
      <c r="B34" s="444" t="s">
        <v>81</v>
      </c>
      <c r="C34" s="445"/>
      <c r="D34" s="445"/>
      <c r="E34" s="445"/>
      <c r="F34" s="446"/>
      <c r="G34" s="44"/>
      <c r="H34" s="44"/>
      <c r="I34" s="44"/>
      <c r="J34" s="44"/>
      <c r="K34" s="41"/>
    </row>
    <row r="35" spans="1:11" ht="19.5" customHeight="1" x14ac:dyDescent="0.25">
      <c r="A35" s="45"/>
      <c r="B35" s="447" t="s">
        <v>82</v>
      </c>
      <c r="C35" s="447"/>
      <c r="D35" s="447"/>
      <c r="E35" s="447"/>
      <c r="F35" s="447"/>
      <c r="G35" s="447"/>
      <c r="H35" s="447"/>
      <c r="I35" s="447"/>
      <c r="J35" s="447"/>
      <c r="K35" s="46"/>
    </row>
    <row r="36" spans="1:11" ht="117" customHeight="1" x14ac:dyDescent="0.25">
      <c r="A36" s="47"/>
      <c r="B36" s="448"/>
      <c r="C36" s="448"/>
      <c r="D36" s="448"/>
      <c r="E36" s="448"/>
      <c r="F36" s="448"/>
      <c r="G36" s="448"/>
      <c r="H36" s="448"/>
      <c r="I36" s="448"/>
      <c r="J36" s="448"/>
      <c r="K36" s="48"/>
    </row>
    <row r="37" spans="1:11" ht="21.75" customHeight="1" x14ac:dyDescent="0.25">
      <c r="A37" s="47"/>
      <c r="B37" s="49"/>
      <c r="C37" s="49"/>
      <c r="D37" s="49"/>
      <c r="E37" s="49"/>
      <c r="F37" s="49"/>
      <c r="G37" s="50"/>
      <c r="H37" s="50"/>
      <c r="I37" s="50"/>
      <c r="J37" s="50"/>
      <c r="K37" s="48"/>
    </row>
    <row r="38" spans="1:11" ht="18" customHeight="1" x14ac:dyDescent="0.25">
      <c r="A38" s="47"/>
      <c r="B38" s="449" t="s">
        <v>83</v>
      </c>
      <c r="C38" s="450"/>
      <c r="D38" s="451"/>
      <c r="E38" s="452"/>
      <c r="F38" s="453"/>
      <c r="G38" s="453"/>
      <c r="H38" s="453"/>
      <c r="I38" s="453"/>
      <c r="J38" s="454"/>
      <c r="K38" s="48"/>
    </row>
    <row r="39" spans="1:11" ht="18" customHeight="1" x14ac:dyDescent="0.25">
      <c r="A39" s="47"/>
      <c r="B39" s="455" t="s">
        <v>84</v>
      </c>
      <c r="C39" s="456"/>
      <c r="D39" s="457"/>
      <c r="E39" s="458"/>
      <c r="F39" s="459"/>
      <c r="G39" s="459"/>
      <c r="H39" s="459"/>
      <c r="I39" s="459"/>
      <c r="J39" s="460"/>
      <c r="K39" s="48"/>
    </row>
    <row r="40" spans="1:11" ht="18" customHeight="1" x14ac:dyDescent="0.25">
      <c r="A40" s="47"/>
      <c r="B40" s="455" t="s">
        <v>85</v>
      </c>
      <c r="C40" s="456"/>
      <c r="D40" s="457"/>
      <c r="E40" s="458"/>
      <c r="F40" s="459"/>
      <c r="G40" s="459"/>
      <c r="H40" s="459"/>
      <c r="I40" s="459"/>
      <c r="J40" s="460"/>
      <c r="K40" s="48"/>
    </row>
    <row r="41" spans="1:11" ht="18" customHeight="1" x14ac:dyDescent="0.25">
      <c r="A41" s="47"/>
      <c r="B41" s="51"/>
      <c r="C41" s="51"/>
      <c r="D41" s="51"/>
      <c r="E41" s="52"/>
      <c r="F41" s="52"/>
      <c r="G41" s="52"/>
      <c r="H41" s="52"/>
      <c r="I41" s="52"/>
      <c r="J41" s="52"/>
      <c r="K41" s="48"/>
    </row>
    <row r="42" spans="1:11" ht="39.75" customHeight="1" x14ac:dyDescent="0.25">
      <c r="A42" s="461" t="s">
        <v>86</v>
      </c>
      <c r="B42" s="462"/>
      <c r="C42" s="462"/>
      <c r="D42" s="462"/>
      <c r="E42" s="462"/>
      <c r="F42" s="462"/>
      <c r="G42" s="462"/>
      <c r="H42" s="462"/>
      <c r="I42" s="462"/>
      <c r="J42" s="462"/>
      <c r="K42" s="402"/>
    </row>
  </sheetData>
  <mergeCells count="47">
    <mergeCell ref="B39:D39"/>
    <mergeCell ref="E39:J39"/>
    <mergeCell ref="B40:D40"/>
    <mergeCell ref="E40:J40"/>
    <mergeCell ref="A42:K42"/>
    <mergeCell ref="B33:F33"/>
    <mergeCell ref="B34:F34"/>
    <mergeCell ref="B35:J35"/>
    <mergeCell ref="B36:J36"/>
    <mergeCell ref="B38:D38"/>
    <mergeCell ref="E38:J38"/>
    <mergeCell ref="B32:F32"/>
    <mergeCell ref="B21:F21"/>
    <mergeCell ref="B22:F22"/>
    <mergeCell ref="B23:F23"/>
    <mergeCell ref="B24:F24"/>
    <mergeCell ref="B25:J25"/>
    <mergeCell ref="B26:F26"/>
    <mergeCell ref="B27:F27"/>
    <mergeCell ref="B28:F28"/>
    <mergeCell ref="B29:F29"/>
    <mergeCell ref="B30:J30"/>
    <mergeCell ref="B31:F31"/>
    <mergeCell ref="B20:F20"/>
    <mergeCell ref="B9:F9"/>
    <mergeCell ref="B10:F10"/>
    <mergeCell ref="B11:F11"/>
    <mergeCell ref="B12:F12"/>
    <mergeCell ref="B13:F13"/>
    <mergeCell ref="B14:F14"/>
    <mergeCell ref="B15:F15"/>
    <mergeCell ref="B16:F16"/>
    <mergeCell ref="B17:F17"/>
    <mergeCell ref="B18:F18"/>
    <mergeCell ref="B19:J19"/>
    <mergeCell ref="B8:J8"/>
    <mergeCell ref="A1:B4"/>
    <mergeCell ref="C1:H4"/>
    <mergeCell ref="I1:J2"/>
    <mergeCell ref="K1:K2"/>
    <mergeCell ref="I3:J3"/>
    <mergeCell ref="I4:K4"/>
    <mergeCell ref="A5:D5"/>
    <mergeCell ref="E5:K5"/>
    <mergeCell ref="A6:D6"/>
    <mergeCell ref="E6:K6"/>
    <mergeCell ref="A7:K7"/>
  </mergeCells>
  <pageMargins left="0.7" right="0.7" top="0.75" bottom="0.75" header="0.3" footer="0.3"/>
  <pageSetup scale="85" fitToHeight="0" orientation="portrait" horizontalDpi="4294967295" verticalDpi="4294967295" r:id="rId1"/>
  <rowBreaks count="1" manualBreakCount="1">
    <brk id="2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BU44"/>
  <sheetViews>
    <sheetView view="pageBreakPreview" topLeftCell="A14" zoomScale="70" zoomScaleNormal="70" zoomScaleSheetLayoutView="70" workbookViewId="0">
      <selection activeCell="E29" sqref="E29:N31"/>
    </sheetView>
  </sheetViews>
  <sheetFormatPr baseColWidth="10" defaultColWidth="11.42578125" defaultRowHeight="15" x14ac:dyDescent="0.25"/>
  <cols>
    <col min="1" max="3" width="14.85546875" style="31" customWidth="1"/>
    <col min="4" max="4" width="21.85546875" style="31" customWidth="1"/>
    <col min="5" max="59" width="3.85546875" style="100" customWidth="1"/>
    <col min="60" max="63" width="3.7109375" style="31" customWidth="1"/>
    <col min="64" max="64" width="19" style="101" customWidth="1"/>
    <col min="65" max="65" width="22" style="102" bestFit="1" customWidth="1"/>
    <col min="66" max="66" width="25.7109375" customWidth="1"/>
    <col min="67" max="67" width="26.85546875" customWidth="1"/>
    <col min="257" max="259" width="14.85546875" customWidth="1"/>
    <col min="260" max="260" width="21.85546875" customWidth="1"/>
    <col min="261" max="315" width="3.85546875" customWidth="1"/>
    <col min="316" max="319" width="3.7109375" customWidth="1"/>
    <col min="320" max="320" width="19" customWidth="1"/>
    <col min="321" max="321" width="22" bestFit="1" customWidth="1"/>
    <col min="322" max="322" width="25.7109375" customWidth="1"/>
    <col min="323" max="323" width="26.85546875" customWidth="1"/>
    <col min="513" max="515" width="14.85546875" customWidth="1"/>
    <col min="516" max="516" width="21.85546875" customWidth="1"/>
    <col min="517" max="571" width="3.85546875" customWidth="1"/>
    <col min="572" max="575" width="3.7109375" customWidth="1"/>
    <col min="576" max="576" width="19" customWidth="1"/>
    <col min="577" max="577" width="22" bestFit="1" customWidth="1"/>
    <col min="578" max="578" width="25.7109375" customWidth="1"/>
    <col min="579" max="579" width="26.85546875" customWidth="1"/>
    <col min="769" max="771" width="14.85546875" customWidth="1"/>
    <col min="772" max="772" width="21.85546875" customWidth="1"/>
    <col min="773" max="827" width="3.85546875" customWidth="1"/>
    <col min="828" max="831" width="3.7109375" customWidth="1"/>
    <col min="832" max="832" width="19" customWidth="1"/>
    <col min="833" max="833" width="22" bestFit="1" customWidth="1"/>
    <col min="834" max="834" width="25.7109375" customWidth="1"/>
    <col min="835" max="835" width="26.85546875" customWidth="1"/>
    <col min="1025" max="1027" width="14.85546875" customWidth="1"/>
    <col min="1028" max="1028" width="21.85546875" customWidth="1"/>
    <col min="1029" max="1083" width="3.85546875" customWidth="1"/>
    <col min="1084" max="1087" width="3.7109375" customWidth="1"/>
    <col min="1088" max="1088" width="19" customWidth="1"/>
    <col min="1089" max="1089" width="22" bestFit="1" customWidth="1"/>
    <col min="1090" max="1090" width="25.7109375" customWidth="1"/>
    <col min="1091" max="1091" width="26.85546875" customWidth="1"/>
    <col min="1281" max="1283" width="14.85546875" customWidth="1"/>
    <col min="1284" max="1284" width="21.85546875" customWidth="1"/>
    <col min="1285" max="1339" width="3.85546875" customWidth="1"/>
    <col min="1340" max="1343" width="3.7109375" customWidth="1"/>
    <col min="1344" max="1344" width="19" customWidth="1"/>
    <col min="1345" max="1345" width="22" bestFit="1" customWidth="1"/>
    <col min="1346" max="1346" width="25.7109375" customWidth="1"/>
    <col min="1347" max="1347" width="26.85546875" customWidth="1"/>
    <col min="1537" max="1539" width="14.85546875" customWidth="1"/>
    <col min="1540" max="1540" width="21.85546875" customWidth="1"/>
    <col min="1541" max="1595" width="3.85546875" customWidth="1"/>
    <col min="1596" max="1599" width="3.7109375" customWidth="1"/>
    <col min="1600" max="1600" width="19" customWidth="1"/>
    <col min="1601" max="1601" width="22" bestFit="1" customWidth="1"/>
    <col min="1602" max="1602" width="25.7109375" customWidth="1"/>
    <col min="1603" max="1603" width="26.85546875" customWidth="1"/>
    <col min="1793" max="1795" width="14.85546875" customWidth="1"/>
    <col min="1796" max="1796" width="21.85546875" customWidth="1"/>
    <col min="1797" max="1851" width="3.85546875" customWidth="1"/>
    <col min="1852" max="1855" width="3.7109375" customWidth="1"/>
    <col min="1856" max="1856" width="19" customWidth="1"/>
    <col min="1857" max="1857" width="22" bestFit="1" customWidth="1"/>
    <col min="1858" max="1858" width="25.7109375" customWidth="1"/>
    <col min="1859" max="1859" width="26.85546875" customWidth="1"/>
    <col min="2049" max="2051" width="14.85546875" customWidth="1"/>
    <col min="2052" max="2052" width="21.85546875" customWidth="1"/>
    <col min="2053" max="2107" width="3.85546875" customWidth="1"/>
    <col min="2108" max="2111" width="3.7109375" customWidth="1"/>
    <col min="2112" max="2112" width="19" customWidth="1"/>
    <col min="2113" max="2113" width="22" bestFit="1" customWidth="1"/>
    <col min="2114" max="2114" width="25.7109375" customWidth="1"/>
    <col min="2115" max="2115" width="26.85546875" customWidth="1"/>
    <col min="2305" max="2307" width="14.85546875" customWidth="1"/>
    <col min="2308" max="2308" width="21.85546875" customWidth="1"/>
    <col min="2309" max="2363" width="3.85546875" customWidth="1"/>
    <col min="2364" max="2367" width="3.7109375" customWidth="1"/>
    <col min="2368" max="2368" width="19" customWidth="1"/>
    <col min="2369" max="2369" width="22" bestFit="1" customWidth="1"/>
    <col min="2370" max="2370" width="25.7109375" customWidth="1"/>
    <col min="2371" max="2371" width="26.85546875" customWidth="1"/>
    <col min="2561" max="2563" width="14.85546875" customWidth="1"/>
    <col min="2564" max="2564" width="21.85546875" customWidth="1"/>
    <col min="2565" max="2619" width="3.85546875" customWidth="1"/>
    <col min="2620" max="2623" width="3.7109375" customWidth="1"/>
    <col min="2624" max="2624" width="19" customWidth="1"/>
    <col min="2625" max="2625" width="22" bestFit="1" customWidth="1"/>
    <col min="2626" max="2626" width="25.7109375" customWidth="1"/>
    <col min="2627" max="2627" width="26.85546875" customWidth="1"/>
    <col min="2817" max="2819" width="14.85546875" customWidth="1"/>
    <col min="2820" max="2820" width="21.85546875" customWidth="1"/>
    <col min="2821" max="2875" width="3.85546875" customWidth="1"/>
    <col min="2876" max="2879" width="3.7109375" customWidth="1"/>
    <col min="2880" max="2880" width="19" customWidth="1"/>
    <col min="2881" max="2881" width="22" bestFit="1" customWidth="1"/>
    <col min="2882" max="2882" width="25.7109375" customWidth="1"/>
    <col min="2883" max="2883" width="26.85546875" customWidth="1"/>
    <col min="3073" max="3075" width="14.85546875" customWidth="1"/>
    <col min="3076" max="3076" width="21.85546875" customWidth="1"/>
    <col min="3077" max="3131" width="3.85546875" customWidth="1"/>
    <col min="3132" max="3135" width="3.7109375" customWidth="1"/>
    <col min="3136" max="3136" width="19" customWidth="1"/>
    <col min="3137" max="3137" width="22" bestFit="1" customWidth="1"/>
    <col min="3138" max="3138" width="25.7109375" customWidth="1"/>
    <col min="3139" max="3139" width="26.85546875" customWidth="1"/>
    <col min="3329" max="3331" width="14.85546875" customWidth="1"/>
    <col min="3332" max="3332" width="21.85546875" customWidth="1"/>
    <col min="3333" max="3387" width="3.85546875" customWidth="1"/>
    <col min="3388" max="3391" width="3.7109375" customWidth="1"/>
    <col min="3392" max="3392" width="19" customWidth="1"/>
    <col min="3393" max="3393" width="22" bestFit="1" customWidth="1"/>
    <col min="3394" max="3394" width="25.7109375" customWidth="1"/>
    <col min="3395" max="3395" width="26.85546875" customWidth="1"/>
    <col min="3585" max="3587" width="14.85546875" customWidth="1"/>
    <col min="3588" max="3588" width="21.85546875" customWidth="1"/>
    <col min="3589" max="3643" width="3.85546875" customWidth="1"/>
    <col min="3644" max="3647" width="3.7109375" customWidth="1"/>
    <col min="3648" max="3648" width="19" customWidth="1"/>
    <col min="3649" max="3649" width="22" bestFit="1" customWidth="1"/>
    <col min="3650" max="3650" width="25.7109375" customWidth="1"/>
    <col min="3651" max="3651" width="26.85546875" customWidth="1"/>
    <col min="3841" max="3843" width="14.85546875" customWidth="1"/>
    <col min="3844" max="3844" width="21.85546875" customWidth="1"/>
    <col min="3845" max="3899" width="3.85546875" customWidth="1"/>
    <col min="3900" max="3903" width="3.7109375" customWidth="1"/>
    <col min="3904" max="3904" width="19" customWidth="1"/>
    <col min="3905" max="3905" width="22" bestFit="1" customWidth="1"/>
    <col min="3906" max="3906" width="25.7109375" customWidth="1"/>
    <col min="3907" max="3907" width="26.85546875" customWidth="1"/>
    <col min="4097" max="4099" width="14.85546875" customWidth="1"/>
    <col min="4100" max="4100" width="21.85546875" customWidth="1"/>
    <col min="4101" max="4155" width="3.85546875" customWidth="1"/>
    <col min="4156" max="4159" width="3.7109375" customWidth="1"/>
    <col min="4160" max="4160" width="19" customWidth="1"/>
    <col min="4161" max="4161" width="22" bestFit="1" customWidth="1"/>
    <col min="4162" max="4162" width="25.7109375" customWidth="1"/>
    <col min="4163" max="4163" width="26.85546875" customWidth="1"/>
    <col min="4353" max="4355" width="14.85546875" customWidth="1"/>
    <col min="4356" max="4356" width="21.85546875" customWidth="1"/>
    <col min="4357" max="4411" width="3.85546875" customWidth="1"/>
    <col min="4412" max="4415" width="3.7109375" customWidth="1"/>
    <col min="4416" max="4416" width="19" customWidth="1"/>
    <col min="4417" max="4417" width="22" bestFit="1" customWidth="1"/>
    <col min="4418" max="4418" width="25.7109375" customWidth="1"/>
    <col min="4419" max="4419" width="26.85546875" customWidth="1"/>
    <col min="4609" max="4611" width="14.85546875" customWidth="1"/>
    <col min="4612" max="4612" width="21.85546875" customWidth="1"/>
    <col min="4613" max="4667" width="3.85546875" customWidth="1"/>
    <col min="4668" max="4671" width="3.7109375" customWidth="1"/>
    <col min="4672" max="4672" width="19" customWidth="1"/>
    <col min="4673" max="4673" width="22" bestFit="1" customWidth="1"/>
    <col min="4674" max="4674" width="25.7109375" customWidth="1"/>
    <col min="4675" max="4675" width="26.85546875" customWidth="1"/>
    <col min="4865" max="4867" width="14.85546875" customWidth="1"/>
    <col min="4868" max="4868" width="21.85546875" customWidth="1"/>
    <col min="4869" max="4923" width="3.85546875" customWidth="1"/>
    <col min="4924" max="4927" width="3.7109375" customWidth="1"/>
    <col min="4928" max="4928" width="19" customWidth="1"/>
    <col min="4929" max="4929" width="22" bestFit="1" customWidth="1"/>
    <col min="4930" max="4930" width="25.7109375" customWidth="1"/>
    <col min="4931" max="4931" width="26.85546875" customWidth="1"/>
    <col min="5121" max="5123" width="14.85546875" customWidth="1"/>
    <col min="5124" max="5124" width="21.85546875" customWidth="1"/>
    <col min="5125" max="5179" width="3.85546875" customWidth="1"/>
    <col min="5180" max="5183" width="3.7109375" customWidth="1"/>
    <col min="5184" max="5184" width="19" customWidth="1"/>
    <col min="5185" max="5185" width="22" bestFit="1" customWidth="1"/>
    <col min="5186" max="5186" width="25.7109375" customWidth="1"/>
    <col min="5187" max="5187" width="26.85546875" customWidth="1"/>
    <col min="5377" max="5379" width="14.85546875" customWidth="1"/>
    <col min="5380" max="5380" width="21.85546875" customWidth="1"/>
    <col min="5381" max="5435" width="3.85546875" customWidth="1"/>
    <col min="5436" max="5439" width="3.7109375" customWidth="1"/>
    <col min="5440" max="5440" width="19" customWidth="1"/>
    <col min="5441" max="5441" width="22" bestFit="1" customWidth="1"/>
    <col min="5442" max="5442" width="25.7109375" customWidth="1"/>
    <col min="5443" max="5443" width="26.85546875" customWidth="1"/>
    <col min="5633" max="5635" width="14.85546875" customWidth="1"/>
    <col min="5636" max="5636" width="21.85546875" customWidth="1"/>
    <col min="5637" max="5691" width="3.85546875" customWidth="1"/>
    <col min="5692" max="5695" width="3.7109375" customWidth="1"/>
    <col min="5696" max="5696" width="19" customWidth="1"/>
    <col min="5697" max="5697" width="22" bestFit="1" customWidth="1"/>
    <col min="5698" max="5698" width="25.7109375" customWidth="1"/>
    <col min="5699" max="5699" width="26.85546875" customWidth="1"/>
    <col min="5889" max="5891" width="14.85546875" customWidth="1"/>
    <col min="5892" max="5892" width="21.85546875" customWidth="1"/>
    <col min="5893" max="5947" width="3.85546875" customWidth="1"/>
    <col min="5948" max="5951" width="3.7109375" customWidth="1"/>
    <col min="5952" max="5952" width="19" customWidth="1"/>
    <col min="5953" max="5953" width="22" bestFit="1" customWidth="1"/>
    <col min="5954" max="5954" width="25.7109375" customWidth="1"/>
    <col min="5955" max="5955" width="26.85546875" customWidth="1"/>
    <col min="6145" max="6147" width="14.85546875" customWidth="1"/>
    <col min="6148" max="6148" width="21.85546875" customWidth="1"/>
    <col min="6149" max="6203" width="3.85546875" customWidth="1"/>
    <col min="6204" max="6207" width="3.7109375" customWidth="1"/>
    <col min="6208" max="6208" width="19" customWidth="1"/>
    <col min="6209" max="6209" width="22" bestFit="1" customWidth="1"/>
    <col min="6210" max="6210" width="25.7109375" customWidth="1"/>
    <col min="6211" max="6211" width="26.85546875" customWidth="1"/>
    <col min="6401" max="6403" width="14.85546875" customWidth="1"/>
    <col min="6404" max="6404" width="21.85546875" customWidth="1"/>
    <col min="6405" max="6459" width="3.85546875" customWidth="1"/>
    <col min="6460" max="6463" width="3.7109375" customWidth="1"/>
    <col min="6464" max="6464" width="19" customWidth="1"/>
    <col min="6465" max="6465" width="22" bestFit="1" customWidth="1"/>
    <col min="6466" max="6466" width="25.7109375" customWidth="1"/>
    <col min="6467" max="6467" width="26.85546875" customWidth="1"/>
    <col min="6657" max="6659" width="14.85546875" customWidth="1"/>
    <col min="6660" max="6660" width="21.85546875" customWidth="1"/>
    <col min="6661" max="6715" width="3.85546875" customWidth="1"/>
    <col min="6716" max="6719" width="3.7109375" customWidth="1"/>
    <col min="6720" max="6720" width="19" customWidth="1"/>
    <col min="6721" max="6721" width="22" bestFit="1" customWidth="1"/>
    <col min="6722" max="6722" width="25.7109375" customWidth="1"/>
    <col min="6723" max="6723" width="26.85546875" customWidth="1"/>
    <col min="6913" max="6915" width="14.85546875" customWidth="1"/>
    <col min="6916" max="6916" width="21.85546875" customWidth="1"/>
    <col min="6917" max="6971" width="3.85546875" customWidth="1"/>
    <col min="6972" max="6975" width="3.7109375" customWidth="1"/>
    <col min="6976" max="6976" width="19" customWidth="1"/>
    <col min="6977" max="6977" width="22" bestFit="1" customWidth="1"/>
    <col min="6978" max="6978" width="25.7109375" customWidth="1"/>
    <col min="6979" max="6979" width="26.85546875" customWidth="1"/>
    <col min="7169" max="7171" width="14.85546875" customWidth="1"/>
    <col min="7172" max="7172" width="21.85546875" customWidth="1"/>
    <col min="7173" max="7227" width="3.85546875" customWidth="1"/>
    <col min="7228" max="7231" width="3.7109375" customWidth="1"/>
    <col min="7232" max="7232" width="19" customWidth="1"/>
    <col min="7233" max="7233" width="22" bestFit="1" customWidth="1"/>
    <col min="7234" max="7234" width="25.7109375" customWidth="1"/>
    <col min="7235" max="7235" width="26.85546875" customWidth="1"/>
    <col min="7425" max="7427" width="14.85546875" customWidth="1"/>
    <col min="7428" max="7428" width="21.85546875" customWidth="1"/>
    <col min="7429" max="7483" width="3.85546875" customWidth="1"/>
    <col min="7484" max="7487" width="3.7109375" customWidth="1"/>
    <col min="7488" max="7488" width="19" customWidth="1"/>
    <col min="7489" max="7489" width="22" bestFit="1" customWidth="1"/>
    <col min="7490" max="7490" width="25.7109375" customWidth="1"/>
    <col min="7491" max="7491" width="26.85546875" customWidth="1"/>
    <col min="7681" max="7683" width="14.85546875" customWidth="1"/>
    <col min="7684" max="7684" width="21.85546875" customWidth="1"/>
    <col min="7685" max="7739" width="3.85546875" customWidth="1"/>
    <col min="7740" max="7743" width="3.7109375" customWidth="1"/>
    <col min="7744" max="7744" width="19" customWidth="1"/>
    <col min="7745" max="7745" width="22" bestFit="1" customWidth="1"/>
    <col min="7746" max="7746" width="25.7109375" customWidth="1"/>
    <col min="7747" max="7747" width="26.85546875" customWidth="1"/>
    <col min="7937" max="7939" width="14.85546875" customWidth="1"/>
    <col min="7940" max="7940" width="21.85546875" customWidth="1"/>
    <col min="7941" max="7995" width="3.85546875" customWidth="1"/>
    <col min="7996" max="7999" width="3.7109375" customWidth="1"/>
    <col min="8000" max="8000" width="19" customWidth="1"/>
    <col min="8001" max="8001" width="22" bestFit="1" customWidth="1"/>
    <col min="8002" max="8002" width="25.7109375" customWidth="1"/>
    <col min="8003" max="8003" width="26.85546875" customWidth="1"/>
    <col min="8193" max="8195" width="14.85546875" customWidth="1"/>
    <col min="8196" max="8196" width="21.85546875" customWidth="1"/>
    <col min="8197" max="8251" width="3.85546875" customWidth="1"/>
    <col min="8252" max="8255" width="3.7109375" customWidth="1"/>
    <col min="8256" max="8256" width="19" customWidth="1"/>
    <col min="8257" max="8257" width="22" bestFit="1" customWidth="1"/>
    <col min="8258" max="8258" width="25.7109375" customWidth="1"/>
    <col min="8259" max="8259" width="26.85546875" customWidth="1"/>
    <col min="8449" max="8451" width="14.85546875" customWidth="1"/>
    <col min="8452" max="8452" width="21.85546875" customWidth="1"/>
    <col min="8453" max="8507" width="3.85546875" customWidth="1"/>
    <col min="8508" max="8511" width="3.7109375" customWidth="1"/>
    <col min="8512" max="8512" width="19" customWidth="1"/>
    <col min="8513" max="8513" width="22" bestFit="1" customWidth="1"/>
    <col min="8514" max="8514" width="25.7109375" customWidth="1"/>
    <col min="8515" max="8515" width="26.85546875" customWidth="1"/>
    <col min="8705" max="8707" width="14.85546875" customWidth="1"/>
    <col min="8708" max="8708" width="21.85546875" customWidth="1"/>
    <col min="8709" max="8763" width="3.85546875" customWidth="1"/>
    <col min="8764" max="8767" width="3.7109375" customWidth="1"/>
    <col min="8768" max="8768" width="19" customWidth="1"/>
    <col min="8769" max="8769" width="22" bestFit="1" customWidth="1"/>
    <col min="8770" max="8770" width="25.7109375" customWidth="1"/>
    <col min="8771" max="8771" width="26.85546875" customWidth="1"/>
    <col min="8961" max="8963" width="14.85546875" customWidth="1"/>
    <col min="8964" max="8964" width="21.85546875" customWidth="1"/>
    <col min="8965" max="9019" width="3.85546875" customWidth="1"/>
    <col min="9020" max="9023" width="3.7109375" customWidth="1"/>
    <col min="9024" max="9024" width="19" customWidth="1"/>
    <col min="9025" max="9025" width="22" bestFit="1" customWidth="1"/>
    <col min="9026" max="9026" width="25.7109375" customWidth="1"/>
    <col min="9027" max="9027" width="26.85546875" customWidth="1"/>
    <col min="9217" max="9219" width="14.85546875" customWidth="1"/>
    <col min="9220" max="9220" width="21.85546875" customWidth="1"/>
    <col min="9221" max="9275" width="3.85546875" customWidth="1"/>
    <col min="9276" max="9279" width="3.7109375" customWidth="1"/>
    <col min="9280" max="9280" width="19" customWidth="1"/>
    <col min="9281" max="9281" width="22" bestFit="1" customWidth="1"/>
    <col min="9282" max="9282" width="25.7109375" customWidth="1"/>
    <col min="9283" max="9283" width="26.85546875" customWidth="1"/>
    <col min="9473" max="9475" width="14.85546875" customWidth="1"/>
    <col min="9476" max="9476" width="21.85546875" customWidth="1"/>
    <col min="9477" max="9531" width="3.85546875" customWidth="1"/>
    <col min="9532" max="9535" width="3.7109375" customWidth="1"/>
    <col min="9536" max="9536" width="19" customWidth="1"/>
    <col min="9537" max="9537" width="22" bestFit="1" customWidth="1"/>
    <col min="9538" max="9538" width="25.7109375" customWidth="1"/>
    <col min="9539" max="9539" width="26.85546875" customWidth="1"/>
    <col min="9729" max="9731" width="14.85546875" customWidth="1"/>
    <col min="9732" max="9732" width="21.85546875" customWidth="1"/>
    <col min="9733" max="9787" width="3.85546875" customWidth="1"/>
    <col min="9788" max="9791" width="3.7109375" customWidth="1"/>
    <col min="9792" max="9792" width="19" customWidth="1"/>
    <col min="9793" max="9793" width="22" bestFit="1" customWidth="1"/>
    <col min="9794" max="9794" width="25.7109375" customWidth="1"/>
    <col min="9795" max="9795" width="26.85546875" customWidth="1"/>
    <col min="9985" max="9987" width="14.85546875" customWidth="1"/>
    <col min="9988" max="9988" width="21.85546875" customWidth="1"/>
    <col min="9989" max="10043" width="3.85546875" customWidth="1"/>
    <col min="10044" max="10047" width="3.7109375" customWidth="1"/>
    <col min="10048" max="10048" width="19" customWidth="1"/>
    <col min="10049" max="10049" width="22" bestFit="1" customWidth="1"/>
    <col min="10050" max="10050" width="25.7109375" customWidth="1"/>
    <col min="10051" max="10051" width="26.85546875" customWidth="1"/>
    <col min="10241" max="10243" width="14.85546875" customWidth="1"/>
    <col min="10244" max="10244" width="21.85546875" customWidth="1"/>
    <col min="10245" max="10299" width="3.85546875" customWidth="1"/>
    <col min="10300" max="10303" width="3.7109375" customWidth="1"/>
    <col min="10304" max="10304" width="19" customWidth="1"/>
    <col min="10305" max="10305" width="22" bestFit="1" customWidth="1"/>
    <col min="10306" max="10306" width="25.7109375" customWidth="1"/>
    <col min="10307" max="10307" width="26.85546875" customWidth="1"/>
    <col min="10497" max="10499" width="14.85546875" customWidth="1"/>
    <col min="10500" max="10500" width="21.85546875" customWidth="1"/>
    <col min="10501" max="10555" width="3.85546875" customWidth="1"/>
    <col min="10556" max="10559" width="3.7109375" customWidth="1"/>
    <col min="10560" max="10560" width="19" customWidth="1"/>
    <col min="10561" max="10561" width="22" bestFit="1" customWidth="1"/>
    <col min="10562" max="10562" width="25.7109375" customWidth="1"/>
    <col min="10563" max="10563" width="26.85546875" customWidth="1"/>
    <col min="10753" max="10755" width="14.85546875" customWidth="1"/>
    <col min="10756" max="10756" width="21.85546875" customWidth="1"/>
    <col min="10757" max="10811" width="3.85546875" customWidth="1"/>
    <col min="10812" max="10815" width="3.7109375" customWidth="1"/>
    <col min="10816" max="10816" width="19" customWidth="1"/>
    <col min="10817" max="10817" width="22" bestFit="1" customWidth="1"/>
    <col min="10818" max="10818" width="25.7109375" customWidth="1"/>
    <col min="10819" max="10819" width="26.85546875" customWidth="1"/>
    <col min="11009" max="11011" width="14.85546875" customWidth="1"/>
    <col min="11012" max="11012" width="21.85546875" customWidth="1"/>
    <col min="11013" max="11067" width="3.85546875" customWidth="1"/>
    <col min="11068" max="11071" width="3.7109375" customWidth="1"/>
    <col min="11072" max="11072" width="19" customWidth="1"/>
    <col min="11073" max="11073" width="22" bestFit="1" customWidth="1"/>
    <col min="11074" max="11074" width="25.7109375" customWidth="1"/>
    <col min="11075" max="11075" width="26.85546875" customWidth="1"/>
    <col min="11265" max="11267" width="14.85546875" customWidth="1"/>
    <col min="11268" max="11268" width="21.85546875" customWidth="1"/>
    <col min="11269" max="11323" width="3.85546875" customWidth="1"/>
    <col min="11324" max="11327" width="3.7109375" customWidth="1"/>
    <col min="11328" max="11328" width="19" customWidth="1"/>
    <col min="11329" max="11329" width="22" bestFit="1" customWidth="1"/>
    <col min="11330" max="11330" width="25.7109375" customWidth="1"/>
    <col min="11331" max="11331" width="26.85546875" customWidth="1"/>
    <col min="11521" max="11523" width="14.85546875" customWidth="1"/>
    <col min="11524" max="11524" width="21.85546875" customWidth="1"/>
    <col min="11525" max="11579" width="3.85546875" customWidth="1"/>
    <col min="11580" max="11583" width="3.7109375" customWidth="1"/>
    <col min="11584" max="11584" width="19" customWidth="1"/>
    <col min="11585" max="11585" width="22" bestFit="1" customWidth="1"/>
    <col min="11586" max="11586" width="25.7109375" customWidth="1"/>
    <col min="11587" max="11587" width="26.85546875" customWidth="1"/>
    <col min="11777" max="11779" width="14.85546875" customWidth="1"/>
    <col min="11780" max="11780" width="21.85546875" customWidth="1"/>
    <col min="11781" max="11835" width="3.85546875" customWidth="1"/>
    <col min="11836" max="11839" width="3.7109375" customWidth="1"/>
    <col min="11840" max="11840" width="19" customWidth="1"/>
    <col min="11841" max="11841" width="22" bestFit="1" customWidth="1"/>
    <col min="11842" max="11842" width="25.7109375" customWidth="1"/>
    <col min="11843" max="11843" width="26.85546875" customWidth="1"/>
    <col min="12033" max="12035" width="14.85546875" customWidth="1"/>
    <col min="12036" max="12036" width="21.85546875" customWidth="1"/>
    <col min="12037" max="12091" width="3.85546875" customWidth="1"/>
    <col min="12092" max="12095" width="3.7109375" customWidth="1"/>
    <col min="12096" max="12096" width="19" customWidth="1"/>
    <col min="12097" max="12097" width="22" bestFit="1" customWidth="1"/>
    <col min="12098" max="12098" width="25.7109375" customWidth="1"/>
    <col min="12099" max="12099" width="26.85546875" customWidth="1"/>
    <col min="12289" max="12291" width="14.85546875" customWidth="1"/>
    <col min="12292" max="12292" width="21.85546875" customWidth="1"/>
    <col min="12293" max="12347" width="3.85546875" customWidth="1"/>
    <col min="12348" max="12351" width="3.7109375" customWidth="1"/>
    <col min="12352" max="12352" width="19" customWidth="1"/>
    <col min="12353" max="12353" width="22" bestFit="1" customWidth="1"/>
    <col min="12354" max="12354" width="25.7109375" customWidth="1"/>
    <col min="12355" max="12355" width="26.85546875" customWidth="1"/>
    <col min="12545" max="12547" width="14.85546875" customWidth="1"/>
    <col min="12548" max="12548" width="21.85546875" customWidth="1"/>
    <col min="12549" max="12603" width="3.85546875" customWidth="1"/>
    <col min="12604" max="12607" width="3.7109375" customWidth="1"/>
    <col min="12608" max="12608" width="19" customWidth="1"/>
    <col min="12609" max="12609" width="22" bestFit="1" customWidth="1"/>
    <col min="12610" max="12610" width="25.7109375" customWidth="1"/>
    <col min="12611" max="12611" width="26.85546875" customWidth="1"/>
    <col min="12801" max="12803" width="14.85546875" customWidth="1"/>
    <col min="12804" max="12804" width="21.85546875" customWidth="1"/>
    <col min="12805" max="12859" width="3.85546875" customWidth="1"/>
    <col min="12860" max="12863" width="3.7109375" customWidth="1"/>
    <col min="12864" max="12864" width="19" customWidth="1"/>
    <col min="12865" max="12865" width="22" bestFit="1" customWidth="1"/>
    <col min="12866" max="12866" width="25.7109375" customWidth="1"/>
    <col min="12867" max="12867" width="26.85546875" customWidth="1"/>
    <col min="13057" max="13059" width="14.85546875" customWidth="1"/>
    <col min="13060" max="13060" width="21.85546875" customWidth="1"/>
    <col min="13061" max="13115" width="3.85546875" customWidth="1"/>
    <col min="13116" max="13119" width="3.7109375" customWidth="1"/>
    <col min="13120" max="13120" width="19" customWidth="1"/>
    <col min="13121" max="13121" width="22" bestFit="1" customWidth="1"/>
    <col min="13122" max="13122" width="25.7109375" customWidth="1"/>
    <col min="13123" max="13123" width="26.85546875" customWidth="1"/>
    <col min="13313" max="13315" width="14.85546875" customWidth="1"/>
    <col min="13316" max="13316" width="21.85546875" customWidth="1"/>
    <col min="13317" max="13371" width="3.85546875" customWidth="1"/>
    <col min="13372" max="13375" width="3.7109375" customWidth="1"/>
    <col min="13376" max="13376" width="19" customWidth="1"/>
    <col min="13377" max="13377" width="22" bestFit="1" customWidth="1"/>
    <col min="13378" max="13378" width="25.7109375" customWidth="1"/>
    <col min="13379" max="13379" width="26.85546875" customWidth="1"/>
    <col min="13569" max="13571" width="14.85546875" customWidth="1"/>
    <col min="13572" max="13572" width="21.85546875" customWidth="1"/>
    <col min="13573" max="13627" width="3.85546875" customWidth="1"/>
    <col min="13628" max="13631" width="3.7109375" customWidth="1"/>
    <col min="13632" max="13632" width="19" customWidth="1"/>
    <col min="13633" max="13633" width="22" bestFit="1" customWidth="1"/>
    <col min="13634" max="13634" width="25.7109375" customWidth="1"/>
    <col min="13635" max="13635" width="26.85546875" customWidth="1"/>
    <col min="13825" max="13827" width="14.85546875" customWidth="1"/>
    <col min="13828" max="13828" width="21.85546875" customWidth="1"/>
    <col min="13829" max="13883" width="3.85546875" customWidth="1"/>
    <col min="13884" max="13887" width="3.7109375" customWidth="1"/>
    <col min="13888" max="13888" width="19" customWidth="1"/>
    <col min="13889" max="13889" width="22" bestFit="1" customWidth="1"/>
    <col min="13890" max="13890" width="25.7109375" customWidth="1"/>
    <col min="13891" max="13891" width="26.85546875" customWidth="1"/>
    <col min="14081" max="14083" width="14.85546875" customWidth="1"/>
    <col min="14084" max="14084" width="21.85546875" customWidth="1"/>
    <col min="14085" max="14139" width="3.85546875" customWidth="1"/>
    <col min="14140" max="14143" width="3.7109375" customWidth="1"/>
    <col min="14144" max="14144" width="19" customWidth="1"/>
    <col min="14145" max="14145" width="22" bestFit="1" customWidth="1"/>
    <col min="14146" max="14146" width="25.7109375" customWidth="1"/>
    <col min="14147" max="14147" width="26.85546875" customWidth="1"/>
    <col min="14337" max="14339" width="14.85546875" customWidth="1"/>
    <col min="14340" max="14340" width="21.85546875" customWidth="1"/>
    <col min="14341" max="14395" width="3.85546875" customWidth="1"/>
    <col min="14396" max="14399" width="3.7109375" customWidth="1"/>
    <col min="14400" max="14400" width="19" customWidth="1"/>
    <col min="14401" max="14401" width="22" bestFit="1" customWidth="1"/>
    <col min="14402" max="14402" width="25.7109375" customWidth="1"/>
    <col min="14403" max="14403" width="26.85546875" customWidth="1"/>
    <col min="14593" max="14595" width="14.85546875" customWidth="1"/>
    <col min="14596" max="14596" width="21.85546875" customWidth="1"/>
    <col min="14597" max="14651" width="3.85546875" customWidth="1"/>
    <col min="14652" max="14655" width="3.7109375" customWidth="1"/>
    <col min="14656" max="14656" width="19" customWidth="1"/>
    <col min="14657" max="14657" width="22" bestFit="1" customWidth="1"/>
    <col min="14658" max="14658" width="25.7109375" customWidth="1"/>
    <col min="14659" max="14659" width="26.85546875" customWidth="1"/>
    <col min="14849" max="14851" width="14.85546875" customWidth="1"/>
    <col min="14852" max="14852" width="21.85546875" customWidth="1"/>
    <col min="14853" max="14907" width="3.85546875" customWidth="1"/>
    <col min="14908" max="14911" width="3.7109375" customWidth="1"/>
    <col min="14912" max="14912" width="19" customWidth="1"/>
    <col min="14913" max="14913" width="22" bestFit="1" customWidth="1"/>
    <col min="14914" max="14914" width="25.7109375" customWidth="1"/>
    <col min="14915" max="14915" width="26.85546875" customWidth="1"/>
    <col min="15105" max="15107" width="14.85546875" customWidth="1"/>
    <col min="15108" max="15108" width="21.85546875" customWidth="1"/>
    <col min="15109" max="15163" width="3.85546875" customWidth="1"/>
    <col min="15164" max="15167" width="3.7109375" customWidth="1"/>
    <col min="15168" max="15168" width="19" customWidth="1"/>
    <col min="15169" max="15169" width="22" bestFit="1" customWidth="1"/>
    <col min="15170" max="15170" width="25.7109375" customWidth="1"/>
    <col min="15171" max="15171" width="26.85546875" customWidth="1"/>
    <col min="15361" max="15363" width="14.85546875" customWidth="1"/>
    <col min="15364" max="15364" width="21.85546875" customWidth="1"/>
    <col min="15365" max="15419" width="3.85546875" customWidth="1"/>
    <col min="15420" max="15423" width="3.7109375" customWidth="1"/>
    <col min="15424" max="15424" width="19" customWidth="1"/>
    <col min="15425" max="15425" width="22" bestFit="1" customWidth="1"/>
    <col min="15426" max="15426" width="25.7109375" customWidth="1"/>
    <col min="15427" max="15427" width="26.85546875" customWidth="1"/>
    <col min="15617" max="15619" width="14.85546875" customWidth="1"/>
    <col min="15620" max="15620" width="21.85546875" customWidth="1"/>
    <col min="15621" max="15675" width="3.85546875" customWidth="1"/>
    <col min="15676" max="15679" width="3.7109375" customWidth="1"/>
    <col min="15680" max="15680" width="19" customWidth="1"/>
    <col min="15681" max="15681" width="22" bestFit="1" customWidth="1"/>
    <col min="15682" max="15682" width="25.7109375" customWidth="1"/>
    <col min="15683" max="15683" width="26.85546875" customWidth="1"/>
    <col min="15873" max="15875" width="14.85546875" customWidth="1"/>
    <col min="15876" max="15876" width="21.85546875" customWidth="1"/>
    <col min="15877" max="15931" width="3.85546875" customWidth="1"/>
    <col min="15932" max="15935" width="3.7109375" customWidth="1"/>
    <col min="15936" max="15936" width="19" customWidth="1"/>
    <col min="15937" max="15937" width="22" bestFit="1" customWidth="1"/>
    <col min="15938" max="15938" width="25.7109375" customWidth="1"/>
    <col min="15939" max="15939" width="26.85546875" customWidth="1"/>
    <col min="16129" max="16131" width="14.85546875" customWidth="1"/>
    <col min="16132" max="16132" width="21.85546875" customWidth="1"/>
    <col min="16133" max="16187" width="3.85546875" customWidth="1"/>
    <col min="16188" max="16191" width="3.7109375" customWidth="1"/>
    <col min="16192" max="16192" width="19" customWidth="1"/>
    <col min="16193" max="16193" width="22" bestFit="1" customWidth="1"/>
    <col min="16194" max="16194" width="25.7109375" customWidth="1"/>
    <col min="16195" max="16195" width="26.85546875" customWidth="1"/>
  </cols>
  <sheetData>
    <row r="1" spans="1:73" ht="15.75" customHeight="1" thickBot="1" x14ac:dyDescent="0.3">
      <c r="A1" s="399"/>
      <c r="B1" s="467" t="s">
        <v>87</v>
      </c>
      <c r="C1" s="467"/>
      <c r="D1" s="467"/>
      <c r="E1" s="467"/>
      <c r="F1" s="467"/>
      <c r="G1" s="467"/>
      <c r="H1" s="467"/>
      <c r="I1" s="467"/>
      <c r="J1" s="467"/>
      <c r="K1" s="467"/>
      <c r="L1" s="467"/>
      <c r="M1" s="467"/>
      <c r="N1" s="467"/>
      <c r="O1" s="467"/>
      <c r="P1" s="467"/>
      <c r="Q1" s="467"/>
      <c r="R1" s="467"/>
      <c r="S1" s="467"/>
      <c r="T1" s="467"/>
      <c r="U1" s="467"/>
      <c r="V1" s="467"/>
      <c r="W1" s="467"/>
      <c r="X1" s="467"/>
      <c r="Y1" s="467"/>
      <c r="Z1" s="467"/>
      <c r="AA1" s="467"/>
      <c r="AB1" s="467"/>
      <c r="AC1" s="467"/>
      <c r="AD1" s="467"/>
      <c r="AE1" s="467"/>
      <c r="AF1" s="467"/>
      <c r="AG1" s="467"/>
      <c r="AH1" s="467"/>
      <c r="AI1" s="467"/>
      <c r="AJ1" s="467"/>
      <c r="AK1" s="467"/>
      <c r="AL1" s="467"/>
      <c r="AM1" s="467"/>
      <c r="AN1" s="467"/>
      <c r="AO1" s="467"/>
      <c r="AP1" s="467"/>
      <c r="AQ1" s="467"/>
      <c r="AR1" s="467"/>
      <c r="AS1" s="467"/>
      <c r="AT1" s="467"/>
      <c r="AU1" s="467"/>
      <c r="AV1" s="467"/>
      <c r="AW1" s="467"/>
      <c r="AX1" s="467"/>
      <c r="AY1" s="467"/>
      <c r="AZ1" s="467"/>
      <c r="BA1" s="467"/>
      <c r="BB1" s="467"/>
      <c r="BC1" s="467"/>
      <c r="BD1" s="467"/>
      <c r="BE1" s="467"/>
      <c r="BF1" s="467"/>
      <c r="BG1" s="467"/>
      <c r="BH1" s="467"/>
      <c r="BI1" s="467"/>
      <c r="BJ1" s="467"/>
      <c r="BK1" s="467"/>
      <c r="BL1" s="467"/>
      <c r="BM1" s="468"/>
      <c r="BN1" s="54" t="s">
        <v>53</v>
      </c>
      <c r="BO1" s="55">
        <v>43168</v>
      </c>
    </row>
    <row r="2" spans="1:73" ht="17.25" customHeight="1" thickBot="1" x14ac:dyDescent="0.3">
      <c r="A2" s="401"/>
      <c r="B2" s="469"/>
      <c r="C2" s="469"/>
      <c r="D2" s="469"/>
      <c r="E2" s="469"/>
      <c r="F2" s="469"/>
      <c r="G2" s="469"/>
      <c r="H2" s="469"/>
      <c r="I2" s="469"/>
      <c r="J2" s="469"/>
      <c r="K2" s="469"/>
      <c r="L2" s="469"/>
      <c r="M2" s="469"/>
      <c r="N2" s="469"/>
      <c r="O2" s="469"/>
      <c r="P2" s="469"/>
      <c r="Q2" s="469"/>
      <c r="R2" s="469"/>
      <c r="S2" s="469"/>
      <c r="T2" s="469"/>
      <c r="U2" s="469"/>
      <c r="V2" s="469"/>
      <c r="W2" s="469"/>
      <c r="X2" s="469"/>
      <c r="Y2" s="469"/>
      <c r="Z2" s="469"/>
      <c r="AA2" s="469"/>
      <c r="AB2" s="469"/>
      <c r="AC2" s="469"/>
      <c r="AD2" s="469"/>
      <c r="AE2" s="469"/>
      <c r="AF2" s="469"/>
      <c r="AG2" s="469"/>
      <c r="AH2" s="469"/>
      <c r="AI2" s="469"/>
      <c r="AJ2" s="469"/>
      <c r="AK2" s="469"/>
      <c r="AL2" s="469"/>
      <c r="AM2" s="469"/>
      <c r="AN2" s="469"/>
      <c r="AO2" s="469"/>
      <c r="AP2" s="469"/>
      <c r="AQ2" s="469"/>
      <c r="AR2" s="469"/>
      <c r="AS2" s="469"/>
      <c r="AT2" s="469"/>
      <c r="AU2" s="469"/>
      <c r="AV2" s="469"/>
      <c r="AW2" s="469"/>
      <c r="AX2" s="469"/>
      <c r="AY2" s="469"/>
      <c r="AZ2" s="469"/>
      <c r="BA2" s="469"/>
      <c r="BB2" s="469"/>
      <c r="BC2" s="469"/>
      <c r="BD2" s="469"/>
      <c r="BE2" s="469"/>
      <c r="BF2" s="469"/>
      <c r="BG2" s="469"/>
      <c r="BH2" s="469"/>
      <c r="BI2" s="469"/>
      <c r="BJ2" s="469"/>
      <c r="BK2" s="469"/>
      <c r="BL2" s="469"/>
      <c r="BM2" s="470"/>
      <c r="BN2" s="2" t="s">
        <v>54</v>
      </c>
      <c r="BO2" s="2" t="s">
        <v>2</v>
      </c>
    </row>
    <row r="3" spans="1:73" ht="45.75" customHeight="1" thickBot="1" x14ac:dyDescent="0.3">
      <c r="A3" s="401"/>
      <c r="B3" s="471"/>
      <c r="C3" s="471"/>
      <c r="D3" s="471"/>
      <c r="E3" s="471"/>
      <c r="F3" s="471"/>
      <c r="G3" s="471"/>
      <c r="H3" s="471"/>
      <c r="I3" s="471"/>
      <c r="J3" s="471"/>
      <c r="K3" s="471"/>
      <c r="L3" s="471"/>
      <c r="M3" s="471"/>
      <c r="N3" s="471"/>
      <c r="O3" s="471"/>
      <c r="P3" s="471"/>
      <c r="Q3" s="471"/>
      <c r="R3" s="471"/>
      <c r="S3" s="471"/>
      <c r="T3" s="471"/>
      <c r="U3" s="471"/>
      <c r="V3" s="471"/>
      <c r="W3" s="471"/>
      <c r="X3" s="471"/>
      <c r="Y3" s="471"/>
      <c r="Z3" s="471"/>
      <c r="AA3" s="471"/>
      <c r="AB3" s="471"/>
      <c r="AC3" s="471"/>
      <c r="AD3" s="471"/>
      <c r="AE3" s="471"/>
      <c r="AF3" s="471"/>
      <c r="AG3" s="471"/>
      <c r="AH3" s="471"/>
      <c r="AI3" s="471"/>
      <c r="AJ3" s="471"/>
      <c r="AK3" s="471"/>
      <c r="AL3" s="471"/>
      <c r="AM3" s="471"/>
      <c r="AN3" s="471"/>
      <c r="AO3" s="471"/>
      <c r="AP3" s="471"/>
      <c r="AQ3" s="471"/>
      <c r="AR3" s="471"/>
      <c r="AS3" s="471"/>
      <c r="AT3" s="471"/>
      <c r="AU3" s="471"/>
      <c r="AV3" s="471"/>
      <c r="AW3" s="471"/>
      <c r="AX3" s="471"/>
      <c r="AY3" s="471"/>
      <c r="AZ3" s="471"/>
      <c r="BA3" s="471"/>
      <c r="BB3" s="471"/>
      <c r="BC3" s="471"/>
      <c r="BD3" s="471"/>
      <c r="BE3" s="471"/>
      <c r="BF3" s="471"/>
      <c r="BG3" s="471"/>
      <c r="BH3" s="471"/>
      <c r="BI3" s="471"/>
      <c r="BJ3" s="471"/>
      <c r="BK3" s="471"/>
      <c r="BL3" s="471"/>
      <c r="BM3" s="472"/>
      <c r="BN3" s="473" t="s">
        <v>88</v>
      </c>
      <c r="BO3" s="474"/>
    </row>
    <row r="4" spans="1:73" ht="45" customHeight="1" thickBot="1" x14ac:dyDescent="0.3">
      <c r="A4" s="475" t="s">
        <v>89</v>
      </c>
      <c r="B4" s="476"/>
      <c r="C4" s="477"/>
      <c r="D4" s="478" t="s">
        <v>204</v>
      </c>
      <c r="E4" s="479"/>
      <c r="F4" s="479"/>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c r="AH4" s="479"/>
      <c r="AI4" s="479"/>
      <c r="AJ4" s="479"/>
      <c r="AK4" s="479"/>
      <c r="AL4" s="479"/>
      <c r="AM4" s="479"/>
      <c r="AN4" s="479"/>
      <c r="AO4" s="479"/>
      <c r="AP4" s="479"/>
      <c r="AQ4" s="479"/>
      <c r="AR4" s="479"/>
      <c r="AS4" s="479"/>
      <c r="AT4" s="479"/>
      <c r="AU4" s="479"/>
      <c r="AV4" s="479"/>
      <c r="AW4" s="479"/>
      <c r="AX4" s="479"/>
      <c r="AY4" s="479"/>
      <c r="AZ4" s="479"/>
      <c r="BA4" s="479"/>
      <c r="BB4" s="479"/>
      <c r="BC4" s="479"/>
      <c r="BD4" s="479"/>
      <c r="BE4" s="479"/>
      <c r="BF4" s="479"/>
      <c r="BG4" s="479"/>
      <c r="BH4" s="479"/>
      <c r="BI4" s="479"/>
      <c r="BJ4" s="479"/>
      <c r="BK4" s="479"/>
      <c r="BL4" s="479"/>
      <c r="BM4" s="479"/>
      <c r="BN4" s="479"/>
      <c r="BO4" s="480"/>
    </row>
    <row r="5" spans="1:73" ht="16.5" customHeight="1" x14ac:dyDescent="0.25">
      <c r="A5" s="365" t="s">
        <v>90</v>
      </c>
      <c r="B5" s="366"/>
      <c r="C5" s="463"/>
      <c r="D5" s="464" t="s">
        <v>204</v>
      </c>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c r="AW5" s="465"/>
      <c r="AX5" s="465"/>
      <c r="AY5" s="465"/>
      <c r="AZ5" s="465"/>
      <c r="BA5" s="465"/>
      <c r="BB5" s="465"/>
      <c r="BC5" s="465"/>
      <c r="BD5" s="465"/>
      <c r="BE5" s="465"/>
      <c r="BF5" s="465"/>
      <c r="BG5" s="465"/>
      <c r="BH5" s="465"/>
      <c r="BI5" s="465"/>
      <c r="BJ5" s="465"/>
      <c r="BK5" s="465"/>
      <c r="BL5" s="465"/>
      <c r="BM5" s="465"/>
      <c r="BN5" s="465"/>
      <c r="BO5" s="466"/>
    </row>
    <row r="6" spans="1:73" ht="16.5" customHeight="1" thickBot="1" x14ac:dyDescent="0.3">
      <c r="A6" s="481" t="s">
        <v>91</v>
      </c>
      <c r="B6" s="482"/>
      <c r="C6" s="483"/>
      <c r="D6" s="484" t="s">
        <v>204</v>
      </c>
      <c r="E6" s="485"/>
      <c r="F6" s="485"/>
      <c r="G6" s="485"/>
      <c r="H6" s="485"/>
      <c r="I6" s="485"/>
      <c r="J6" s="485"/>
      <c r="K6" s="485"/>
      <c r="L6" s="485"/>
      <c r="M6" s="485"/>
      <c r="N6" s="485"/>
      <c r="O6" s="485"/>
      <c r="P6" s="485"/>
      <c r="Q6" s="485"/>
      <c r="R6" s="485"/>
      <c r="S6" s="485"/>
      <c r="T6" s="485"/>
      <c r="U6" s="485"/>
      <c r="V6" s="485"/>
      <c r="W6" s="485"/>
      <c r="X6" s="485"/>
      <c r="Y6" s="485"/>
      <c r="Z6" s="485"/>
      <c r="AA6" s="485"/>
      <c r="AB6" s="485"/>
      <c r="AC6" s="485"/>
      <c r="AD6" s="485"/>
      <c r="AE6" s="485"/>
      <c r="AF6" s="485"/>
      <c r="AG6" s="485"/>
      <c r="AH6" s="485"/>
      <c r="AI6" s="485"/>
      <c r="AJ6" s="485"/>
      <c r="AK6" s="485"/>
      <c r="AL6" s="485"/>
      <c r="AM6" s="485"/>
      <c r="AN6" s="485"/>
      <c r="AO6" s="485"/>
      <c r="AP6" s="485"/>
      <c r="AQ6" s="485"/>
      <c r="AR6" s="485"/>
      <c r="AS6" s="485"/>
      <c r="AT6" s="485"/>
      <c r="AU6" s="485"/>
      <c r="AV6" s="485"/>
      <c r="AW6" s="485"/>
      <c r="AX6" s="485"/>
      <c r="AY6" s="485"/>
      <c r="AZ6" s="485"/>
      <c r="BA6" s="485"/>
      <c r="BB6" s="485"/>
      <c r="BC6" s="485"/>
      <c r="BD6" s="485"/>
      <c r="BE6" s="485"/>
      <c r="BF6" s="485"/>
      <c r="BG6" s="485"/>
      <c r="BH6" s="485"/>
      <c r="BI6" s="485"/>
      <c r="BJ6" s="485"/>
      <c r="BK6" s="485"/>
      <c r="BL6" s="485"/>
      <c r="BM6" s="485"/>
      <c r="BN6" s="485"/>
      <c r="BO6" s="486"/>
    </row>
    <row r="7" spans="1:73" ht="53.25" customHeight="1" thickBot="1" x14ac:dyDescent="0.3">
      <c r="A7" s="487" t="s">
        <v>92</v>
      </c>
      <c r="B7" s="487"/>
      <c r="C7" s="487"/>
      <c r="D7" s="488"/>
      <c r="E7" s="489" t="s">
        <v>93</v>
      </c>
      <c r="F7" s="490"/>
      <c r="G7" s="490"/>
      <c r="H7" s="490"/>
      <c r="I7" s="490"/>
      <c r="J7" s="490"/>
      <c r="K7" s="490"/>
      <c r="L7" s="490"/>
      <c r="M7" s="490"/>
      <c r="N7" s="490"/>
      <c r="O7" s="490"/>
      <c r="P7" s="490"/>
      <c r="Q7" s="490"/>
      <c r="R7" s="490"/>
      <c r="S7" s="490"/>
      <c r="T7" s="490"/>
      <c r="U7" s="490"/>
      <c r="V7" s="490"/>
      <c r="W7" s="490"/>
      <c r="X7" s="490"/>
      <c r="Y7" s="490"/>
      <c r="Z7" s="490"/>
      <c r="AA7" s="490"/>
      <c r="AB7" s="490"/>
      <c r="AC7" s="490"/>
      <c r="AD7" s="490"/>
      <c r="AE7" s="490"/>
      <c r="AF7" s="490"/>
      <c r="AG7" s="490"/>
      <c r="AH7" s="490"/>
      <c r="AI7" s="490"/>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1"/>
      <c r="BH7" s="492" t="s">
        <v>94</v>
      </c>
      <c r="BI7" s="493"/>
      <c r="BJ7" s="493"/>
      <c r="BK7" s="494"/>
      <c r="BL7" s="495" t="s">
        <v>95</v>
      </c>
      <c r="BM7" s="496"/>
      <c r="BN7" s="496"/>
      <c r="BO7" s="497"/>
      <c r="BS7" s="56"/>
      <c r="BT7" s="56"/>
      <c r="BU7" s="56"/>
    </row>
    <row r="8" spans="1:73" ht="30.75" customHeight="1" thickBot="1" x14ac:dyDescent="0.3">
      <c r="A8" s="501" t="s">
        <v>96</v>
      </c>
      <c r="B8" s="502"/>
      <c r="C8" s="503"/>
      <c r="D8" s="57"/>
      <c r="E8" s="58">
        <v>1</v>
      </c>
      <c r="F8" s="59">
        <v>2</v>
      </c>
      <c r="G8" s="59">
        <v>3</v>
      </c>
      <c r="H8" s="59">
        <v>4</v>
      </c>
      <c r="I8" s="59">
        <v>5</v>
      </c>
      <c r="J8" s="59">
        <v>6</v>
      </c>
      <c r="K8" s="59">
        <v>7</v>
      </c>
      <c r="L8" s="59">
        <v>8</v>
      </c>
      <c r="M8" s="59">
        <v>9</v>
      </c>
      <c r="N8" s="59">
        <v>10</v>
      </c>
      <c r="O8" s="59">
        <v>11</v>
      </c>
      <c r="P8" s="59">
        <v>12</v>
      </c>
      <c r="Q8" s="59">
        <v>13</v>
      </c>
      <c r="R8" s="59">
        <v>14</v>
      </c>
      <c r="S8" s="59">
        <v>15</v>
      </c>
      <c r="T8" s="59">
        <v>16</v>
      </c>
      <c r="U8" s="59">
        <v>17</v>
      </c>
      <c r="V8" s="59">
        <v>18</v>
      </c>
      <c r="W8" s="59">
        <v>19</v>
      </c>
      <c r="X8" s="59">
        <v>20</v>
      </c>
      <c r="Y8" s="59">
        <v>21</v>
      </c>
      <c r="Z8" s="59">
        <v>22</v>
      </c>
      <c r="AA8" s="59">
        <v>23</v>
      </c>
      <c r="AB8" s="59">
        <v>24</v>
      </c>
      <c r="AC8" s="59">
        <v>25</v>
      </c>
      <c r="AD8" s="59">
        <v>26</v>
      </c>
      <c r="AE8" s="59">
        <v>27</v>
      </c>
      <c r="AF8" s="59">
        <v>28</v>
      </c>
      <c r="AG8" s="59">
        <v>29</v>
      </c>
      <c r="AH8" s="59">
        <v>30</v>
      </c>
      <c r="AI8" s="59">
        <v>31</v>
      </c>
      <c r="AJ8" s="59">
        <v>32</v>
      </c>
      <c r="AK8" s="59">
        <v>33</v>
      </c>
      <c r="AL8" s="59">
        <v>34</v>
      </c>
      <c r="AM8" s="59">
        <v>35</v>
      </c>
      <c r="AN8" s="59">
        <v>36</v>
      </c>
      <c r="AO8" s="59">
        <v>37</v>
      </c>
      <c r="AP8" s="59">
        <v>38</v>
      </c>
      <c r="AQ8" s="59">
        <v>39</v>
      </c>
      <c r="AR8" s="59">
        <v>40</v>
      </c>
      <c r="AS8" s="59">
        <v>41</v>
      </c>
      <c r="AT8" s="59">
        <v>42</v>
      </c>
      <c r="AU8" s="59">
        <v>43</v>
      </c>
      <c r="AV8" s="59">
        <v>44</v>
      </c>
      <c r="AW8" s="59">
        <v>45</v>
      </c>
      <c r="AX8" s="59">
        <v>46</v>
      </c>
      <c r="AY8" s="59">
        <v>47</v>
      </c>
      <c r="AZ8" s="59">
        <v>48</v>
      </c>
      <c r="BA8" s="59">
        <v>49</v>
      </c>
      <c r="BB8" s="59">
        <v>50</v>
      </c>
      <c r="BC8" s="59">
        <v>51</v>
      </c>
      <c r="BD8" s="59">
        <v>52</v>
      </c>
      <c r="BE8" s="59">
        <v>53</v>
      </c>
      <c r="BF8" s="59">
        <v>54</v>
      </c>
      <c r="BG8" s="60">
        <v>55</v>
      </c>
      <c r="BH8" s="61">
        <v>1</v>
      </c>
      <c r="BI8" s="62">
        <v>2</v>
      </c>
      <c r="BJ8" s="62">
        <v>3</v>
      </c>
      <c r="BK8" s="63">
        <v>4</v>
      </c>
      <c r="BL8" s="498"/>
      <c r="BM8" s="499"/>
      <c r="BN8" s="499"/>
      <c r="BO8" s="500"/>
      <c r="BP8" s="56"/>
      <c r="BQ8" s="56"/>
      <c r="BR8" s="56"/>
      <c r="BS8" s="56"/>
      <c r="BT8" s="56"/>
      <c r="BU8" s="56"/>
    </row>
    <row r="9" spans="1:73" ht="40.5" customHeight="1" thickBot="1" x14ac:dyDescent="0.3">
      <c r="A9" s="506" t="s">
        <v>59</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6"/>
      <c r="AQ9" s="506"/>
      <c r="AR9" s="506"/>
      <c r="AS9" s="506"/>
      <c r="AT9" s="506"/>
      <c r="AU9" s="506"/>
      <c r="AV9" s="506"/>
      <c r="AW9" s="506"/>
      <c r="AX9" s="506"/>
      <c r="AY9" s="506"/>
      <c r="AZ9" s="506"/>
      <c r="BA9" s="506"/>
      <c r="BB9" s="506"/>
      <c r="BC9" s="506"/>
      <c r="BD9" s="506"/>
      <c r="BE9" s="506"/>
      <c r="BF9" s="506"/>
      <c r="BG9" s="507"/>
      <c r="BH9" s="64"/>
      <c r="BI9" s="65"/>
      <c r="BJ9" s="65"/>
      <c r="BK9" s="66"/>
      <c r="BL9" s="67" t="s">
        <v>97</v>
      </c>
      <c r="BM9" s="68" t="s">
        <v>98</v>
      </c>
      <c r="BN9" s="69" t="s">
        <v>99</v>
      </c>
      <c r="BO9" s="70" t="s">
        <v>100</v>
      </c>
      <c r="BP9" s="56"/>
      <c r="BQ9" s="56"/>
      <c r="BR9" s="56"/>
      <c r="BS9" s="56"/>
      <c r="BT9" s="56"/>
      <c r="BU9" s="56"/>
    </row>
    <row r="10" spans="1:73" s="31" customFormat="1" ht="39.950000000000003" customHeight="1" thickBot="1" x14ac:dyDescent="0.3">
      <c r="A10" s="508" t="s">
        <v>60</v>
      </c>
      <c r="B10" s="509"/>
      <c r="C10" s="509"/>
      <c r="D10" s="510"/>
      <c r="E10" s="235"/>
      <c r="F10" s="235"/>
      <c r="G10" s="235"/>
      <c r="H10" s="235"/>
      <c r="I10" s="235"/>
      <c r="J10" s="235"/>
      <c r="K10" s="235"/>
      <c r="L10" s="235"/>
      <c r="M10" s="235"/>
      <c r="N10" s="235"/>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7"/>
      <c r="BH10" s="72">
        <f t="shared" ref="BH10:BH18" si="0">COUNTIF(E10:BG10,"1")</f>
        <v>0</v>
      </c>
      <c r="BI10" s="73">
        <f>COUNTIF(E10:BG10,"2")</f>
        <v>0</v>
      </c>
      <c r="BJ10" s="73">
        <f>COUNTIF(E10:BG10,"3")</f>
        <v>0</v>
      </c>
      <c r="BK10" s="74">
        <f>COUNTIF(E10:BG10,"4")</f>
        <v>0</v>
      </c>
      <c r="BL10" s="75" t="e">
        <f>((BH10*0.005)+(BI10*0.01)+(BJ10*0.02)+(BK10*0.03))/D8</f>
        <v>#DIV/0!</v>
      </c>
      <c r="BM10" s="76">
        <v>0.03</v>
      </c>
      <c r="BN10" s="77" t="e">
        <f>SUM(BL10:BL18)</f>
        <v>#DIV/0!</v>
      </c>
      <c r="BO10" s="78">
        <f>SUM(BM10:BM18)</f>
        <v>0.32000000000000006</v>
      </c>
      <c r="BP10" s="79"/>
      <c r="BQ10" s="79"/>
      <c r="BR10" s="79"/>
      <c r="BS10" s="79"/>
      <c r="BT10" s="79"/>
      <c r="BU10" s="79"/>
    </row>
    <row r="11" spans="1:73" s="31" customFormat="1" ht="39.950000000000003" customHeight="1" x14ac:dyDescent="0.25">
      <c r="A11" s="511" t="s">
        <v>61</v>
      </c>
      <c r="B11" s="512"/>
      <c r="C11" s="512"/>
      <c r="D11" s="513"/>
      <c r="E11" s="233"/>
      <c r="F11" s="233"/>
      <c r="G11" s="233"/>
      <c r="H11" s="233"/>
      <c r="I11" s="233"/>
      <c r="J11" s="233"/>
      <c r="K11" s="233"/>
      <c r="L11" s="233"/>
      <c r="M11" s="233"/>
      <c r="N11" s="233"/>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238"/>
      <c r="BH11" s="72">
        <f t="shared" si="0"/>
        <v>0</v>
      </c>
      <c r="BI11" s="73">
        <f t="shared" ref="BI11:BI18" si="1">COUNTIF(E11:BG11,"2")</f>
        <v>0</v>
      </c>
      <c r="BJ11" s="73">
        <f t="shared" ref="BJ11:BJ18" si="2">COUNTIF(E11:BG11,"3")</f>
        <v>0</v>
      </c>
      <c r="BK11" s="74">
        <f t="shared" ref="BK11:BK18" si="3">COUNTIF(E11:BG11,"4")</f>
        <v>0</v>
      </c>
      <c r="BL11" s="75" t="e">
        <f>((BH11*0.03)+(BI11*0.04)+(BJ11*0.06)+(BK11*0.08))/$D$8</f>
        <v>#DIV/0!</v>
      </c>
      <c r="BM11" s="76">
        <v>0.08</v>
      </c>
      <c r="BO11" s="80"/>
    </row>
    <row r="12" spans="1:73" s="31" customFormat="1" ht="39.950000000000003" customHeight="1" x14ac:dyDescent="0.25">
      <c r="A12" s="511" t="s">
        <v>62</v>
      </c>
      <c r="B12" s="512"/>
      <c r="C12" s="512"/>
      <c r="D12" s="513"/>
      <c r="E12" s="233"/>
      <c r="F12" s="233"/>
      <c r="G12" s="233"/>
      <c r="H12" s="233"/>
      <c r="I12" s="233"/>
      <c r="J12" s="233"/>
      <c r="K12" s="233"/>
      <c r="L12" s="233"/>
      <c r="M12" s="233"/>
      <c r="N12" s="233"/>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238"/>
      <c r="BH12" s="72">
        <f t="shared" si="0"/>
        <v>0</v>
      </c>
      <c r="BI12" s="73">
        <f t="shared" si="1"/>
        <v>0</v>
      </c>
      <c r="BJ12" s="73">
        <f t="shared" si="2"/>
        <v>0</v>
      </c>
      <c r="BK12" s="74">
        <f t="shared" si="3"/>
        <v>0</v>
      </c>
      <c r="BL12" s="75" t="e">
        <f>((BH12*0.005)+(BI12*0.01)+(BJ12*0.02)+(BK12*0.03))/$D$8</f>
        <v>#DIV/0!</v>
      </c>
      <c r="BM12" s="76">
        <v>0.03</v>
      </c>
      <c r="BO12" s="80"/>
    </row>
    <row r="13" spans="1:73" s="31" customFormat="1" ht="39.950000000000003" customHeight="1" x14ac:dyDescent="0.25">
      <c r="A13" s="514" t="s">
        <v>63</v>
      </c>
      <c r="B13" s="515"/>
      <c r="C13" s="515"/>
      <c r="D13" s="516"/>
      <c r="E13" s="233"/>
      <c r="F13" s="233"/>
      <c r="G13" s="233"/>
      <c r="H13" s="233"/>
      <c r="I13" s="233"/>
      <c r="J13" s="233"/>
      <c r="K13" s="233"/>
      <c r="L13" s="233"/>
      <c r="M13" s="233"/>
      <c r="N13" s="233"/>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238"/>
      <c r="BH13" s="72">
        <f t="shared" si="0"/>
        <v>0</v>
      </c>
      <c r="BI13" s="73">
        <f t="shared" si="1"/>
        <v>0</v>
      </c>
      <c r="BJ13" s="73">
        <f t="shared" si="2"/>
        <v>0</v>
      </c>
      <c r="BK13" s="74">
        <f t="shared" si="3"/>
        <v>0</v>
      </c>
      <c r="BL13" s="75" t="e">
        <f t="shared" ref="BL13:BL18" si="4">((BH13*0.005)+(BI13*0.01)+(BJ13*0.02)+(BK13*0.03))/$D$8</f>
        <v>#DIV/0!</v>
      </c>
      <c r="BM13" s="76">
        <v>0.03</v>
      </c>
      <c r="BO13" s="80"/>
    </row>
    <row r="14" spans="1:73" s="31" customFormat="1" ht="47.25" customHeight="1" x14ac:dyDescent="0.25">
      <c r="A14" s="511" t="s">
        <v>101</v>
      </c>
      <c r="B14" s="512"/>
      <c r="C14" s="512"/>
      <c r="D14" s="513"/>
      <c r="E14" s="233"/>
      <c r="F14" s="233"/>
      <c r="G14" s="233"/>
      <c r="H14" s="233"/>
      <c r="I14" s="233"/>
      <c r="J14" s="233"/>
      <c r="K14" s="233"/>
      <c r="L14" s="233"/>
      <c r="M14" s="233"/>
      <c r="N14" s="233"/>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238"/>
      <c r="BH14" s="72">
        <f t="shared" si="0"/>
        <v>0</v>
      </c>
      <c r="BI14" s="73">
        <f t="shared" si="1"/>
        <v>0</v>
      </c>
      <c r="BJ14" s="73">
        <f t="shared" si="2"/>
        <v>0</v>
      </c>
      <c r="BK14" s="74">
        <f t="shared" si="3"/>
        <v>0</v>
      </c>
      <c r="BL14" s="75" t="e">
        <f t="shared" si="4"/>
        <v>#DIV/0!</v>
      </c>
      <c r="BM14" s="76">
        <v>0.03</v>
      </c>
      <c r="BO14" s="80"/>
    </row>
    <row r="15" spans="1:73" s="31" customFormat="1" ht="39.75" customHeight="1" x14ac:dyDescent="0.25">
      <c r="A15" s="511" t="s">
        <v>65</v>
      </c>
      <c r="B15" s="512"/>
      <c r="C15" s="512"/>
      <c r="D15" s="513"/>
      <c r="E15" s="233"/>
      <c r="F15" s="233"/>
      <c r="G15" s="233"/>
      <c r="H15" s="233"/>
      <c r="I15" s="233"/>
      <c r="J15" s="233"/>
      <c r="K15" s="233"/>
      <c r="L15" s="233"/>
      <c r="M15" s="233"/>
      <c r="N15" s="233"/>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238"/>
      <c r="BH15" s="72">
        <f t="shared" si="0"/>
        <v>0</v>
      </c>
      <c r="BI15" s="73">
        <f t="shared" si="1"/>
        <v>0</v>
      </c>
      <c r="BJ15" s="73">
        <f t="shared" si="2"/>
        <v>0</v>
      </c>
      <c r="BK15" s="74">
        <f t="shared" si="3"/>
        <v>0</v>
      </c>
      <c r="BL15" s="75" t="e">
        <f t="shared" si="4"/>
        <v>#DIV/0!</v>
      </c>
      <c r="BM15" s="76">
        <v>0.03</v>
      </c>
      <c r="BO15" s="80"/>
    </row>
    <row r="16" spans="1:73" s="31" customFormat="1" ht="39.950000000000003" customHeight="1" x14ac:dyDescent="0.25">
      <c r="A16" s="511" t="s">
        <v>66</v>
      </c>
      <c r="B16" s="512"/>
      <c r="C16" s="512"/>
      <c r="D16" s="513"/>
      <c r="E16" s="233"/>
      <c r="F16" s="233"/>
      <c r="G16" s="233"/>
      <c r="H16" s="233"/>
      <c r="I16" s="233"/>
      <c r="J16" s="233"/>
      <c r="K16" s="233"/>
      <c r="L16" s="233"/>
      <c r="M16" s="233"/>
      <c r="N16" s="233"/>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238"/>
      <c r="BH16" s="72">
        <f t="shared" si="0"/>
        <v>0</v>
      </c>
      <c r="BI16" s="73">
        <f t="shared" si="1"/>
        <v>0</v>
      </c>
      <c r="BJ16" s="73">
        <f t="shared" si="2"/>
        <v>0</v>
      </c>
      <c r="BK16" s="74">
        <f t="shared" si="3"/>
        <v>0</v>
      </c>
      <c r="BL16" s="75" t="e">
        <f t="shared" si="4"/>
        <v>#DIV/0!</v>
      </c>
      <c r="BM16" s="76">
        <v>0.03</v>
      </c>
      <c r="BO16" s="80"/>
    </row>
    <row r="17" spans="1:67" s="31" customFormat="1" ht="39.950000000000003" customHeight="1" x14ac:dyDescent="0.25">
      <c r="A17" s="511" t="s">
        <v>67</v>
      </c>
      <c r="B17" s="512"/>
      <c r="C17" s="512"/>
      <c r="D17" s="513"/>
      <c r="E17" s="233"/>
      <c r="F17" s="233"/>
      <c r="G17" s="233"/>
      <c r="H17" s="233"/>
      <c r="I17" s="233"/>
      <c r="J17" s="233"/>
      <c r="K17" s="233"/>
      <c r="L17" s="233"/>
      <c r="M17" s="233"/>
      <c r="N17" s="233"/>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238"/>
      <c r="BH17" s="72">
        <f t="shared" si="0"/>
        <v>0</v>
      </c>
      <c r="BI17" s="73">
        <f t="shared" si="1"/>
        <v>0</v>
      </c>
      <c r="BJ17" s="73">
        <f t="shared" si="2"/>
        <v>0</v>
      </c>
      <c r="BK17" s="74">
        <f t="shared" si="3"/>
        <v>0</v>
      </c>
      <c r="BL17" s="75" t="e">
        <f t="shared" si="4"/>
        <v>#DIV/0!</v>
      </c>
      <c r="BM17" s="76">
        <v>0.03</v>
      </c>
      <c r="BO17" s="80"/>
    </row>
    <row r="18" spans="1:67" s="31" customFormat="1" ht="39.950000000000003" customHeight="1" thickBot="1" x14ac:dyDescent="0.3">
      <c r="A18" s="517" t="s">
        <v>68</v>
      </c>
      <c r="B18" s="518"/>
      <c r="C18" s="518"/>
      <c r="D18" s="519"/>
      <c r="E18" s="234"/>
      <c r="F18" s="234"/>
      <c r="G18" s="234"/>
      <c r="H18" s="234"/>
      <c r="I18" s="234"/>
      <c r="J18" s="234"/>
      <c r="K18" s="234"/>
      <c r="L18" s="234"/>
      <c r="M18" s="234"/>
      <c r="N18" s="234"/>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239"/>
      <c r="BH18" s="72">
        <f t="shared" si="0"/>
        <v>0</v>
      </c>
      <c r="BI18" s="73">
        <f t="shared" si="1"/>
        <v>0</v>
      </c>
      <c r="BJ18" s="73">
        <f t="shared" si="2"/>
        <v>0</v>
      </c>
      <c r="BK18" s="74">
        <f t="shared" si="3"/>
        <v>0</v>
      </c>
      <c r="BL18" s="81" t="e">
        <f t="shared" si="4"/>
        <v>#DIV/0!</v>
      </c>
      <c r="BM18" s="82">
        <v>0.03</v>
      </c>
      <c r="BO18" s="80"/>
    </row>
    <row r="19" spans="1:67" s="31" customFormat="1" ht="39.950000000000003" customHeight="1" thickBot="1" x14ac:dyDescent="0.3">
      <c r="A19" s="520" t="s">
        <v>69</v>
      </c>
      <c r="B19" s="521"/>
      <c r="C19" s="521"/>
      <c r="D19" s="521"/>
      <c r="E19" s="521"/>
      <c r="F19" s="521"/>
      <c r="G19" s="521"/>
      <c r="H19" s="521"/>
      <c r="I19" s="521"/>
      <c r="J19" s="521"/>
      <c r="K19" s="521"/>
      <c r="L19" s="521"/>
      <c r="M19" s="521"/>
      <c r="N19" s="521"/>
      <c r="O19" s="521"/>
      <c r="P19" s="521"/>
      <c r="Q19" s="521"/>
      <c r="R19" s="521"/>
      <c r="S19" s="521"/>
      <c r="T19" s="521"/>
      <c r="U19" s="521"/>
      <c r="V19" s="521"/>
      <c r="W19" s="521"/>
      <c r="X19" s="521"/>
      <c r="Y19" s="521"/>
      <c r="Z19" s="521"/>
      <c r="AA19" s="521"/>
      <c r="AB19" s="521"/>
      <c r="AC19" s="521"/>
      <c r="AD19" s="521"/>
      <c r="AE19" s="521"/>
      <c r="AF19" s="521"/>
      <c r="AG19" s="521"/>
      <c r="AH19" s="521"/>
      <c r="AI19" s="521"/>
      <c r="AJ19" s="521"/>
      <c r="AK19" s="521"/>
      <c r="AL19" s="521"/>
      <c r="AM19" s="521"/>
      <c r="AN19" s="521"/>
      <c r="AO19" s="521"/>
      <c r="AP19" s="521"/>
      <c r="AQ19" s="521"/>
      <c r="AR19" s="521"/>
      <c r="AS19" s="521"/>
      <c r="AT19" s="521"/>
      <c r="AU19" s="521"/>
      <c r="AV19" s="521"/>
      <c r="AW19" s="521"/>
      <c r="AX19" s="521"/>
      <c r="AY19" s="521"/>
      <c r="AZ19" s="521"/>
      <c r="BA19" s="521"/>
      <c r="BB19" s="521"/>
      <c r="BC19" s="521"/>
      <c r="BD19" s="521"/>
      <c r="BE19" s="521"/>
      <c r="BF19" s="521"/>
      <c r="BG19" s="521"/>
      <c r="BH19" s="83">
        <v>1</v>
      </c>
      <c r="BI19" s="84">
        <v>2</v>
      </c>
      <c r="BJ19" s="84">
        <v>3</v>
      </c>
      <c r="BK19" s="85">
        <v>4</v>
      </c>
      <c r="BL19" s="67" t="s">
        <v>97</v>
      </c>
      <c r="BM19" s="68" t="s">
        <v>98</v>
      </c>
      <c r="BN19" s="69" t="s">
        <v>99</v>
      </c>
      <c r="BO19" s="70" t="s">
        <v>100</v>
      </c>
    </row>
    <row r="20" spans="1:67" s="31" customFormat="1" ht="39.950000000000003" customHeight="1" thickBot="1" x14ac:dyDescent="0.3">
      <c r="A20" s="504" t="s">
        <v>70</v>
      </c>
      <c r="B20" s="505"/>
      <c r="C20" s="505"/>
      <c r="D20" s="505"/>
      <c r="E20" s="235"/>
      <c r="F20" s="235"/>
      <c r="G20" s="235"/>
      <c r="H20" s="235"/>
      <c r="I20" s="235"/>
      <c r="J20" s="235"/>
      <c r="K20" s="235"/>
      <c r="L20" s="235"/>
      <c r="M20" s="235"/>
      <c r="N20" s="235"/>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7"/>
      <c r="BH20" s="72">
        <f>COUNTIF(E20:BG20,"1")</f>
        <v>0</v>
      </c>
      <c r="BI20" s="73">
        <f>COUNTIF(E20:BG20,"2")</f>
        <v>0</v>
      </c>
      <c r="BJ20" s="73">
        <f>COUNTIF(E20:BG20,"3")</f>
        <v>0</v>
      </c>
      <c r="BK20" s="74">
        <f>COUNTIF(E20:BG20,"4")</f>
        <v>0</v>
      </c>
      <c r="BL20" s="75" t="e">
        <f>((BH20*0.02)+(BI20*0.03)+(BJ20*0.04)+(BK20*0.05))/$D$8</f>
        <v>#DIV/0!</v>
      </c>
      <c r="BM20" s="86">
        <v>0.05</v>
      </c>
      <c r="BN20" s="77" t="e">
        <f>SUM(BL20:BL23)</f>
        <v>#DIV/0!</v>
      </c>
      <c r="BO20" s="78">
        <f>SUM(BM20:BM23)</f>
        <v>0.22999999999999998</v>
      </c>
    </row>
    <row r="21" spans="1:67" s="31" customFormat="1" ht="39.950000000000003" customHeight="1" x14ac:dyDescent="0.25">
      <c r="A21" s="527" t="s">
        <v>71</v>
      </c>
      <c r="B21" s="528"/>
      <c r="C21" s="528"/>
      <c r="D21" s="528"/>
      <c r="E21" s="233"/>
      <c r="F21" s="233"/>
      <c r="G21" s="233"/>
      <c r="H21" s="233"/>
      <c r="I21" s="233"/>
      <c r="J21" s="233"/>
      <c r="K21" s="233"/>
      <c r="L21" s="233"/>
      <c r="M21" s="233"/>
      <c r="N21" s="233"/>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238"/>
      <c r="BH21" s="72">
        <f>COUNTIF(E21:BG21,"1")</f>
        <v>0</v>
      </c>
      <c r="BI21" s="73">
        <f>COUNTIF(E21:BG21,"2")</f>
        <v>0</v>
      </c>
      <c r="BJ21" s="73">
        <f>COUNTIF(E21:BG21,"3")</f>
        <v>0</v>
      </c>
      <c r="BK21" s="74">
        <f>COUNTIF(E21:BG21,"4")</f>
        <v>0</v>
      </c>
      <c r="BL21" s="75" t="e">
        <f>((BH21*0.02)+(BI21*0.03)+(BJ21*0.04)+(BK21*0.05))/$D$8</f>
        <v>#DIV/0!</v>
      </c>
      <c r="BM21" s="86">
        <v>0.05</v>
      </c>
      <c r="BO21" s="80"/>
    </row>
    <row r="22" spans="1:67" s="31" customFormat="1" ht="39.950000000000003" customHeight="1" x14ac:dyDescent="0.25">
      <c r="A22" s="527" t="s">
        <v>102</v>
      </c>
      <c r="B22" s="528"/>
      <c r="C22" s="528"/>
      <c r="D22" s="528"/>
      <c r="E22" s="233"/>
      <c r="F22" s="233"/>
      <c r="G22" s="233"/>
      <c r="H22" s="233"/>
      <c r="I22" s="233"/>
      <c r="J22" s="233"/>
      <c r="K22" s="233"/>
      <c r="L22" s="233"/>
      <c r="M22" s="233"/>
      <c r="N22" s="233"/>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238"/>
      <c r="BH22" s="72">
        <f>COUNTIF(E22:BG22,"1")</f>
        <v>0</v>
      </c>
      <c r="BI22" s="73">
        <f>COUNTIF(E22:BG22,"2")</f>
        <v>0</v>
      </c>
      <c r="BJ22" s="73">
        <f>COUNTIF(E22:BG22,"3")</f>
        <v>0</v>
      </c>
      <c r="BK22" s="74">
        <f>COUNTIF(E22:BG22,"4")</f>
        <v>0</v>
      </c>
      <c r="BL22" s="75" t="e">
        <f>((BH22*0.03)+(BI22*0.04)+(BJ22*0.06)+(BK22*0.08))/$D$8</f>
        <v>#DIV/0!</v>
      </c>
      <c r="BM22" s="86">
        <v>0.08</v>
      </c>
      <c r="BO22" s="80"/>
    </row>
    <row r="23" spans="1:67" s="31" customFormat="1" ht="39.950000000000003" customHeight="1" thickBot="1" x14ac:dyDescent="0.3">
      <c r="A23" s="529" t="s">
        <v>73</v>
      </c>
      <c r="B23" s="530"/>
      <c r="C23" s="530"/>
      <c r="D23" s="530"/>
      <c r="E23" s="234"/>
      <c r="F23" s="234"/>
      <c r="G23" s="234"/>
      <c r="H23" s="234"/>
      <c r="I23" s="234"/>
      <c r="J23" s="234"/>
      <c r="K23" s="234"/>
      <c r="L23" s="234"/>
      <c r="M23" s="234"/>
      <c r="N23" s="234"/>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239"/>
      <c r="BH23" s="88">
        <f>COUNTIF(E23:BG23,"1")</f>
        <v>0</v>
      </c>
      <c r="BI23" s="89">
        <f>COUNTIF(E23:BG23,"2")</f>
        <v>0</v>
      </c>
      <c r="BJ23" s="89">
        <f>COUNTIF(E23:BG23,"3")</f>
        <v>0</v>
      </c>
      <c r="BK23" s="90">
        <f>COUNTIF(E23:BG23,"4")</f>
        <v>0</v>
      </c>
      <c r="BL23" s="81" t="e">
        <f>((BH23*0.02)+(BI23*0.03)+(BJ23*0.04)+(BK23*0.05))/$D$8</f>
        <v>#DIV/0!</v>
      </c>
      <c r="BM23" s="91">
        <v>0.05</v>
      </c>
      <c r="BO23" s="80"/>
    </row>
    <row r="24" spans="1:67" s="31" customFormat="1" ht="39.950000000000003" customHeight="1" thickBot="1" x14ac:dyDescent="0.3">
      <c r="A24" s="531" t="s">
        <v>74</v>
      </c>
      <c r="B24" s="532"/>
      <c r="C24" s="532"/>
      <c r="D24" s="532"/>
      <c r="E24" s="532"/>
      <c r="F24" s="532"/>
      <c r="G24" s="532"/>
      <c r="H24" s="532"/>
      <c r="I24" s="532"/>
      <c r="J24" s="532"/>
      <c r="K24" s="532"/>
      <c r="L24" s="532"/>
      <c r="M24" s="532"/>
      <c r="N24" s="532"/>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c r="AT24" s="532"/>
      <c r="AU24" s="532"/>
      <c r="AV24" s="532"/>
      <c r="AW24" s="532"/>
      <c r="AX24" s="532"/>
      <c r="AY24" s="532"/>
      <c r="AZ24" s="532"/>
      <c r="BA24" s="532"/>
      <c r="BB24" s="532"/>
      <c r="BC24" s="532"/>
      <c r="BD24" s="532"/>
      <c r="BE24" s="532"/>
      <c r="BF24" s="532"/>
      <c r="BG24" s="532"/>
      <c r="BH24" s="83">
        <v>1</v>
      </c>
      <c r="BI24" s="84">
        <v>2</v>
      </c>
      <c r="BJ24" s="84">
        <v>3</v>
      </c>
      <c r="BK24" s="85">
        <v>4</v>
      </c>
      <c r="BL24" s="67" t="s">
        <v>97</v>
      </c>
      <c r="BM24" s="68" t="s">
        <v>98</v>
      </c>
      <c r="BN24" s="69" t="s">
        <v>99</v>
      </c>
      <c r="BO24" s="70" t="s">
        <v>100</v>
      </c>
    </row>
    <row r="25" spans="1:67" s="31" customFormat="1" ht="39.950000000000003" customHeight="1" thickBot="1" x14ac:dyDescent="0.3">
      <c r="A25" s="533" t="s">
        <v>75</v>
      </c>
      <c r="B25" s="534"/>
      <c r="C25" s="534"/>
      <c r="D25" s="535"/>
      <c r="E25" s="233"/>
      <c r="F25" s="233"/>
      <c r="G25" s="233"/>
      <c r="H25" s="233"/>
      <c r="I25" s="233"/>
      <c r="J25" s="233"/>
      <c r="K25" s="233"/>
      <c r="L25" s="233"/>
      <c r="M25" s="233"/>
      <c r="N25" s="240"/>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2"/>
      <c r="BH25" s="72">
        <f>COUNTIF(E25:BG25,"1")</f>
        <v>0</v>
      </c>
      <c r="BI25" s="73">
        <f>COUNTIF(E25:BG25,"2")</f>
        <v>0</v>
      </c>
      <c r="BJ25" s="73">
        <f>COUNTIF(E25:BG25,"3")</f>
        <v>0</v>
      </c>
      <c r="BK25" s="74">
        <f>COUNTIF(E25:BG25,"4")</f>
        <v>0</v>
      </c>
      <c r="BL25" s="75" t="e">
        <f>((BH25*0.03)+(BI25*0.06)+(BJ25*0.08)+(BK25*0.1))/$D$8</f>
        <v>#DIV/0!</v>
      </c>
      <c r="BM25" s="86">
        <v>0.1</v>
      </c>
      <c r="BN25" s="77" t="e">
        <f>SUM(BL25:BL27)</f>
        <v>#DIV/0!</v>
      </c>
      <c r="BO25" s="78">
        <f>SUM(BM25:BM27)</f>
        <v>0.30000000000000004</v>
      </c>
    </row>
    <row r="26" spans="1:67" s="31" customFormat="1" ht="39.950000000000003" customHeight="1" x14ac:dyDescent="0.25">
      <c r="A26" s="511" t="s">
        <v>76</v>
      </c>
      <c r="B26" s="512"/>
      <c r="C26" s="512"/>
      <c r="D26" s="513"/>
      <c r="E26" s="233"/>
      <c r="F26" s="233"/>
      <c r="G26" s="233"/>
      <c r="H26" s="233"/>
      <c r="I26" s="233"/>
      <c r="J26" s="233"/>
      <c r="K26" s="233"/>
      <c r="L26" s="233"/>
      <c r="M26" s="233"/>
      <c r="N26" s="233"/>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238"/>
      <c r="BH26" s="72">
        <f>COUNTIF(E26:BG26,"1")</f>
        <v>0</v>
      </c>
      <c r="BI26" s="73">
        <f>COUNTIF(E26:BG26,"2")</f>
        <v>0</v>
      </c>
      <c r="BJ26" s="73">
        <f>COUNTIF(E26:BG26,"3")</f>
        <v>0</v>
      </c>
      <c r="BK26" s="74">
        <f>COUNTIF(E26:BG26,"4")</f>
        <v>0</v>
      </c>
      <c r="BL26" s="75" t="e">
        <f>((BH26*0.03)+(BI26*0.06)+(BJ26*0.08)+(BK26*0.1))/$D$8</f>
        <v>#DIV/0!</v>
      </c>
      <c r="BM26" s="86">
        <v>0.1</v>
      </c>
      <c r="BO26" s="80"/>
    </row>
    <row r="27" spans="1:67" s="31" customFormat="1" ht="39.950000000000003" customHeight="1" thickBot="1" x14ac:dyDescent="0.3">
      <c r="A27" s="517" t="s">
        <v>77</v>
      </c>
      <c r="B27" s="518"/>
      <c r="C27" s="518"/>
      <c r="D27" s="519"/>
      <c r="E27" s="233"/>
      <c r="F27" s="233"/>
      <c r="G27" s="233"/>
      <c r="H27" s="233"/>
      <c r="I27" s="233"/>
      <c r="J27" s="233"/>
      <c r="K27" s="233"/>
      <c r="L27" s="233"/>
      <c r="M27" s="233"/>
      <c r="N27" s="234"/>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239"/>
      <c r="BH27" s="88">
        <f>COUNTIF(E27:BG27,"1")</f>
        <v>0</v>
      </c>
      <c r="BI27" s="89">
        <f>COUNTIF(E27:BG27,"2")</f>
        <v>0</v>
      </c>
      <c r="BJ27" s="89">
        <f>COUNTIF(E27:BG27,"3")</f>
        <v>0</v>
      </c>
      <c r="BK27" s="90">
        <f>COUNTIF(E27:BG27,"4")</f>
        <v>0</v>
      </c>
      <c r="BL27" s="81" t="e">
        <f>((BH27*0.03)+(BI27*0.06)+(BJ27*0.08)+(BK27*0.1))/$D$8</f>
        <v>#DIV/0!</v>
      </c>
      <c r="BM27" s="91">
        <v>0.1</v>
      </c>
      <c r="BO27" s="80"/>
    </row>
    <row r="28" spans="1:67" s="31" customFormat="1" ht="39.950000000000003" customHeight="1" thickBot="1" x14ac:dyDescent="0.3">
      <c r="A28" s="531" t="s">
        <v>78</v>
      </c>
      <c r="B28" s="532"/>
      <c r="C28" s="532"/>
      <c r="D28" s="532"/>
      <c r="E28" s="532"/>
      <c r="F28" s="532"/>
      <c r="G28" s="532"/>
      <c r="H28" s="532"/>
      <c r="I28" s="532"/>
      <c r="J28" s="532"/>
      <c r="K28" s="532"/>
      <c r="L28" s="532"/>
      <c r="M28" s="532"/>
      <c r="N28" s="532"/>
      <c r="O28" s="532"/>
      <c r="P28" s="532"/>
      <c r="Q28" s="532"/>
      <c r="R28" s="532"/>
      <c r="S28" s="532"/>
      <c r="T28" s="532"/>
      <c r="U28" s="532"/>
      <c r="V28" s="532"/>
      <c r="W28" s="532"/>
      <c r="X28" s="532"/>
      <c r="Y28" s="532"/>
      <c r="Z28" s="532"/>
      <c r="AA28" s="532"/>
      <c r="AB28" s="532"/>
      <c r="AC28" s="532"/>
      <c r="AD28" s="532"/>
      <c r="AE28" s="532"/>
      <c r="AF28" s="532"/>
      <c r="AG28" s="532"/>
      <c r="AH28" s="532"/>
      <c r="AI28" s="532"/>
      <c r="AJ28" s="532"/>
      <c r="AK28" s="532"/>
      <c r="AL28" s="532"/>
      <c r="AM28" s="532"/>
      <c r="AN28" s="532"/>
      <c r="AO28" s="532"/>
      <c r="AP28" s="532"/>
      <c r="AQ28" s="532"/>
      <c r="AR28" s="532"/>
      <c r="AS28" s="532"/>
      <c r="AT28" s="532"/>
      <c r="AU28" s="532"/>
      <c r="AV28" s="532"/>
      <c r="AW28" s="532"/>
      <c r="AX28" s="532"/>
      <c r="AY28" s="532"/>
      <c r="AZ28" s="532"/>
      <c r="BA28" s="532"/>
      <c r="BB28" s="532"/>
      <c r="BC28" s="532"/>
      <c r="BD28" s="532"/>
      <c r="BE28" s="532"/>
      <c r="BF28" s="532"/>
      <c r="BG28" s="532"/>
      <c r="BH28" s="83">
        <v>1</v>
      </c>
      <c r="BI28" s="84">
        <v>2</v>
      </c>
      <c r="BJ28" s="84">
        <v>3</v>
      </c>
      <c r="BK28" s="85">
        <v>4</v>
      </c>
      <c r="BL28" s="67" t="s">
        <v>97</v>
      </c>
      <c r="BM28" s="68" t="s">
        <v>98</v>
      </c>
      <c r="BN28" s="69" t="s">
        <v>99</v>
      </c>
      <c r="BO28" s="70" t="s">
        <v>100</v>
      </c>
    </row>
    <row r="29" spans="1:67" s="31" customFormat="1" ht="39.950000000000003" customHeight="1" thickBot="1" x14ac:dyDescent="0.3">
      <c r="A29" s="508" t="s">
        <v>79</v>
      </c>
      <c r="B29" s="509"/>
      <c r="C29" s="509"/>
      <c r="D29" s="509"/>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36"/>
      <c r="BF29" s="236"/>
      <c r="BG29" s="237"/>
      <c r="BH29" s="244">
        <f>COUNTIF(E29:BG29,"1")</f>
        <v>0</v>
      </c>
      <c r="BI29" s="73">
        <f>COUNTIF(E29:BG29,"2")</f>
        <v>0</v>
      </c>
      <c r="BJ29" s="73">
        <f>COUNTIF(E29:BG29,"3")</f>
        <v>0</v>
      </c>
      <c r="BK29" s="74">
        <f>COUNTIF(E29:BG29,"4")</f>
        <v>0</v>
      </c>
      <c r="BL29" s="75" t="e">
        <f>((BH29*0.02)+(BI29*0.03)+(BJ29*0.04)+(BK29*0.05))/$D$8</f>
        <v>#DIV/0!</v>
      </c>
      <c r="BM29" s="86">
        <v>0.05</v>
      </c>
      <c r="BN29" s="77" t="e">
        <f>SUM(BL29:BL31)</f>
        <v>#DIV/0!</v>
      </c>
      <c r="BO29" s="78">
        <f>SUM(BM29:BM31)</f>
        <v>0.15000000000000002</v>
      </c>
    </row>
    <row r="30" spans="1:67" s="31" customFormat="1" ht="39.950000000000003" customHeight="1" x14ac:dyDescent="0.25">
      <c r="A30" s="511" t="s">
        <v>80</v>
      </c>
      <c r="B30" s="512"/>
      <c r="C30" s="512"/>
      <c r="D30" s="512"/>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238"/>
      <c r="BH30" s="244">
        <f>COUNTIF(E30:BG30,"1")</f>
        <v>0</v>
      </c>
      <c r="BI30" s="73">
        <f>COUNTIF(E30:BG30,"2")</f>
        <v>0</v>
      </c>
      <c r="BJ30" s="73">
        <f>COUNTIF(E30:BG30,"3")</f>
        <v>0</v>
      </c>
      <c r="BK30" s="74">
        <f>COUNTIF(E30:BG30,"4")</f>
        <v>0</v>
      </c>
      <c r="BL30" s="75" t="e">
        <f>((BH30*0.02)+(BI30*0.03)+(BJ30*0.04)+(BK30*0.05))/$D$8</f>
        <v>#DIV/0!</v>
      </c>
      <c r="BM30" s="86">
        <v>0.05</v>
      </c>
      <c r="BO30" s="80"/>
    </row>
    <row r="31" spans="1:67" s="31" customFormat="1" ht="39.950000000000003" customHeight="1" thickBot="1" x14ac:dyDescent="0.3">
      <c r="A31" s="536" t="s">
        <v>81</v>
      </c>
      <c r="B31" s="537"/>
      <c r="C31" s="537"/>
      <c r="D31" s="537"/>
      <c r="E31" s="87"/>
      <c r="F31" s="87"/>
      <c r="G31" s="87"/>
      <c r="H31" s="87"/>
      <c r="I31" s="87"/>
      <c r="J31" s="87"/>
      <c r="K31" s="87"/>
      <c r="L31" s="87"/>
      <c r="M31" s="87"/>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243"/>
      <c r="BH31" s="245">
        <f>COUNTIF(E31:BG31,"1")</f>
        <v>0</v>
      </c>
      <c r="BI31" s="89">
        <f>COUNTIF(E31:BG31,"2")</f>
        <v>0</v>
      </c>
      <c r="BJ31" s="89">
        <f>COUNTIF(E31:BG31,"3")</f>
        <v>0</v>
      </c>
      <c r="BK31" s="90">
        <f>COUNTIF(E31:BG31,"4")</f>
        <v>0</v>
      </c>
      <c r="BL31" s="93" t="e">
        <f>((BH31*0.02)+(BI31*0.03)+(BJ31*0.04)+(BK31*0.05))/$D$8</f>
        <v>#DIV/0!</v>
      </c>
      <c r="BM31" s="94">
        <v>0.05</v>
      </c>
      <c r="BO31" s="80"/>
    </row>
    <row r="32" spans="1:67" s="31" customFormat="1" ht="96" customHeight="1" thickBot="1" x14ac:dyDescent="0.3">
      <c r="A32" s="522" t="s">
        <v>82</v>
      </c>
      <c r="B32" s="523"/>
      <c r="C32" s="523"/>
      <c r="D32" s="524"/>
      <c r="E32" s="522"/>
      <c r="F32" s="523"/>
      <c r="G32" s="523"/>
      <c r="H32" s="523"/>
      <c r="I32" s="523"/>
      <c r="J32" s="523"/>
      <c r="K32" s="523"/>
      <c r="L32" s="523"/>
      <c r="M32" s="523"/>
      <c r="N32" s="523"/>
      <c r="O32" s="523"/>
      <c r="P32" s="523"/>
      <c r="Q32" s="523"/>
      <c r="R32" s="523"/>
      <c r="S32" s="523"/>
      <c r="T32" s="523"/>
      <c r="U32" s="523"/>
      <c r="V32" s="523"/>
      <c r="W32" s="523"/>
      <c r="X32" s="523"/>
      <c r="Y32" s="523"/>
      <c r="Z32" s="523"/>
      <c r="AA32" s="523"/>
      <c r="AB32" s="523"/>
      <c r="AC32" s="523"/>
      <c r="AD32" s="523"/>
      <c r="AE32" s="523"/>
      <c r="AF32" s="523"/>
      <c r="AG32" s="523"/>
      <c r="AH32" s="523"/>
      <c r="AI32" s="523"/>
      <c r="AJ32" s="523"/>
      <c r="AK32" s="523"/>
      <c r="AL32" s="523"/>
      <c r="AM32" s="523"/>
      <c r="AN32" s="523"/>
      <c r="AO32" s="523"/>
      <c r="AP32" s="523"/>
      <c r="AQ32" s="523"/>
      <c r="AR32" s="523"/>
      <c r="AS32" s="523"/>
      <c r="AT32" s="523"/>
      <c r="AU32" s="523"/>
      <c r="AV32" s="523"/>
      <c r="AW32" s="523"/>
      <c r="AX32" s="523"/>
      <c r="AY32" s="523"/>
      <c r="AZ32" s="523"/>
      <c r="BA32" s="523"/>
      <c r="BB32" s="523"/>
      <c r="BC32" s="523"/>
      <c r="BD32" s="523"/>
      <c r="BE32" s="523"/>
      <c r="BF32" s="523"/>
      <c r="BG32" s="523"/>
      <c r="BH32" s="525"/>
      <c r="BI32" s="525"/>
      <c r="BJ32" s="525"/>
      <c r="BK32" s="525"/>
      <c r="BL32" s="525"/>
      <c r="BM32" s="526"/>
      <c r="BO32" s="80"/>
    </row>
    <row r="33" spans="1:67" ht="59.25" customHeight="1" thickBot="1" x14ac:dyDescent="0.3">
      <c r="A33" s="95"/>
      <c r="B33" s="95"/>
      <c r="C33" s="95"/>
      <c r="D33" s="95"/>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544" t="s">
        <v>103</v>
      </c>
      <c r="BH33" s="545"/>
      <c r="BI33" s="545"/>
      <c r="BJ33" s="545"/>
      <c r="BK33" s="545"/>
      <c r="BL33" s="546"/>
      <c r="BM33" s="97" t="e">
        <f>SUM($BN$29+$BN$25+$BN$20+$BN$10)</f>
        <v>#DIV/0!</v>
      </c>
      <c r="BN33" s="98" t="e">
        <f>IF(BM33=0,"Sin datos",IF(BM33&gt;100%,"Valide datos",IF(BM33&lt;=66.9%,"Crítico",IF(BM33&lt;=76.9%,"En riesgo",IF(BM33&lt;87%,"Adecuado","Óptimo")))))</f>
        <v>#DIV/0!</v>
      </c>
      <c r="BO33" s="99"/>
    </row>
    <row r="34" spans="1:67" ht="15.75" customHeight="1" x14ac:dyDescent="0.25">
      <c r="A34" s="547" t="s">
        <v>104</v>
      </c>
      <c r="B34" s="548"/>
      <c r="C34" s="548"/>
      <c r="D34" s="548"/>
      <c r="E34" s="548"/>
      <c r="F34" s="548"/>
      <c r="G34" s="548"/>
      <c r="H34" s="549"/>
    </row>
    <row r="35" spans="1:67" ht="27" customHeight="1" x14ac:dyDescent="0.25">
      <c r="A35" s="103">
        <v>1</v>
      </c>
      <c r="B35" s="104">
        <v>2</v>
      </c>
      <c r="C35" s="104">
        <v>3</v>
      </c>
      <c r="D35" s="104">
        <v>4</v>
      </c>
      <c r="E35" s="550" t="s">
        <v>105</v>
      </c>
      <c r="F35" s="550"/>
      <c r="G35" s="550"/>
      <c r="H35" s="551"/>
    </row>
    <row r="36" spans="1:67" x14ac:dyDescent="0.25">
      <c r="A36" s="105">
        <v>5.0000000000000001E-3</v>
      </c>
      <c r="B36" s="106">
        <v>0.01</v>
      </c>
      <c r="C36" s="106">
        <v>0.02</v>
      </c>
      <c r="D36" s="106">
        <v>0.03</v>
      </c>
      <c r="E36" s="552">
        <v>0.03</v>
      </c>
      <c r="F36" s="553"/>
      <c r="G36" s="553"/>
      <c r="H36" s="554"/>
    </row>
    <row r="37" spans="1:67" x14ac:dyDescent="0.25">
      <c r="A37" s="107">
        <v>0.02</v>
      </c>
      <c r="B37" s="108">
        <v>0.03</v>
      </c>
      <c r="C37" s="108">
        <v>0.04</v>
      </c>
      <c r="D37" s="108">
        <v>0.05</v>
      </c>
      <c r="E37" s="552">
        <v>0.05</v>
      </c>
      <c r="F37" s="553"/>
      <c r="G37" s="553"/>
      <c r="H37" s="554"/>
    </row>
    <row r="38" spans="1:67" x14ac:dyDescent="0.25">
      <c r="A38" s="107">
        <v>0.03</v>
      </c>
      <c r="B38" s="108">
        <v>0.04</v>
      </c>
      <c r="C38" s="108">
        <v>0.06</v>
      </c>
      <c r="D38" s="108">
        <v>0.08</v>
      </c>
      <c r="E38" s="552">
        <v>0.08</v>
      </c>
      <c r="F38" s="553"/>
      <c r="G38" s="553"/>
      <c r="H38" s="554"/>
      <c r="BL38" s="109"/>
    </row>
    <row r="39" spans="1:67" ht="15.75" thickBot="1" x14ac:dyDescent="0.3">
      <c r="A39" s="110">
        <v>0.03</v>
      </c>
      <c r="B39" s="111">
        <v>0.06</v>
      </c>
      <c r="C39" s="111">
        <v>0.08</v>
      </c>
      <c r="D39" s="111">
        <v>0.1</v>
      </c>
      <c r="E39" s="538">
        <v>0.1</v>
      </c>
      <c r="F39" s="539"/>
      <c r="G39" s="539"/>
      <c r="H39" s="540"/>
      <c r="BL39" s="109"/>
    </row>
    <row r="40" spans="1:67" x14ac:dyDescent="0.25">
      <c r="A40"/>
      <c r="B40"/>
      <c r="C40"/>
      <c r="D40"/>
      <c r="E40"/>
      <c r="F40"/>
      <c r="G40"/>
      <c r="H40"/>
      <c r="BL40" s="109"/>
    </row>
    <row r="41" spans="1:67" ht="36" customHeight="1" x14ac:dyDescent="0.25">
      <c r="A41" s="541" t="s">
        <v>106</v>
      </c>
      <c r="B41" s="542"/>
      <c r="C41" s="542"/>
      <c r="D41" s="542"/>
      <c r="E41" s="542"/>
      <c r="F41" s="542"/>
      <c r="G41" s="542"/>
      <c r="H41" s="542"/>
      <c r="I41" s="542"/>
      <c r="J41" s="542"/>
      <c r="K41" s="542"/>
      <c r="L41" s="542"/>
      <c r="M41" s="542"/>
      <c r="N41" s="542"/>
      <c r="O41" s="542"/>
      <c r="P41" s="542"/>
      <c r="Q41" s="542"/>
      <c r="R41" s="542"/>
      <c r="S41" s="542"/>
      <c r="T41" s="542"/>
      <c r="U41" s="542"/>
      <c r="V41" s="542"/>
      <c r="W41" s="542"/>
      <c r="X41" s="542"/>
      <c r="Y41" s="542"/>
      <c r="Z41" s="542"/>
      <c r="AA41" s="542"/>
      <c r="AB41" s="542"/>
      <c r="AC41" s="542"/>
      <c r="AD41" s="542"/>
      <c r="AE41" s="542"/>
      <c r="AF41" s="542"/>
      <c r="AG41" s="542"/>
      <c r="AH41" s="542"/>
      <c r="AI41" s="542"/>
      <c r="AJ41" s="542"/>
      <c r="AK41" s="542"/>
      <c r="AL41" s="542"/>
      <c r="AM41" s="542"/>
      <c r="AN41" s="542"/>
      <c r="AO41" s="542"/>
      <c r="AP41" s="542"/>
      <c r="AQ41" s="542"/>
      <c r="AR41" s="542"/>
      <c r="AS41" s="542"/>
      <c r="AT41" s="542"/>
      <c r="AU41" s="542"/>
      <c r="AV41" s="542"/>
      <c r="AW41" s="542"/>
      <c r="AX41" s="542"/>
      <c r="AY41" s="542"/>
      <c r="AZ41" s="542"/>
      <c r="BA41" s="542"/>
      <c r="BB41" s="542"/>
      <c r="BC41" s="542"/>
      <c r="BD41" s="542"/>
      <c r="BE41" s="542"/>
      <c r="BF41" s="542"/>
      <c r="BG41" s="542"/>
      <c r="BH41" s="542"/>
      <c r="BI41" s="542"/>
      <c r="BJ41" s="542"/>
      <c r="BK41" s="542"/>
      <c r="BL41" s="542"/>
      <c r="BM41" s="542"/>
      <c r="BN41" s="542"/>
      <c r="BO41" s="542"/>
    </row>
    <row r="42" spans="1:67" ht="28.5" customHeight="1" x14ac:dyDescent="0.25">
      <c r="A42" s="543"/>
      <c r="B42" s="542"/>
      <c r="C42" s="542"/>
      <c r="D42" s="542"/>
      <c r="E42" s="542"/>
      <c r="F42" s="542"/>
      <c r="G42" s="542"/>
      <c r="H42" s="542"/>
      <c r="I42" s="542"/>
      <c r="J42" s="542"/>
      <c r="K42" s="542"/>
      <c r="L42" s="542"/>
      <c r="M42" s="542"/>
      <c r="N42" s="542"/>
      <c r="O42" s="542"/>
      <c r="P42" s="542"/>
      <c r="Q42" s="542"/>
      <c r="R42" s="542"/>
      <c r="S42" s="542"/>
      <c r="T42" s="542"/>
      <c r="U42" s="542"/>
      <c r="V42" s="542"/>
      <c r="W42" s="542"/>
      <c r="X42" s="542"/>
      <c r="Y42" s="542"/>
      <c r="Z42" s="542"/>
      <c r="AA42" s="542"/>
      <c r="AB42" s="542"/>
      <c r="AC42" s="542"/>
      <c r="AD42" s="542"/>
      <c r="AE42" s="542"/>
      <c r="AF42" s="542"/>
      <c r="AG42" s="542"/>
      <c r="AH42" s="542"/>
      <c r="AI42" s="542"/>
      <c r="AJ42" s="542"/>
      <c r="AK42" s="542"/>
      <c r="AL42" s="542"/>
      <c r="AM42" s="542"/>
      <c r="AN42" s="542"/>
      <c r="AO42" s="542"/>
      <c r="AP42" s="542"/>
      <c r="AQ42" s="542"/>
      <c r="AR42" s="542"/>
      <c r="AS42" s="542"/>
      <c r="AT42" s="542"/>
      <c r="AU42" s="542"/>
      <c r="AV42" s="542"/>
      <c r="AW42" s="542"/>
      <c r="AX42" s="542"/>
      <c r="AY42" s="542"/>
      <c r="AZ42" s="542"/>
      <c r="BA42" s="542"/>
      <c r="BB42" s="542"/>
      <c r="BC42" s="542"/>
      <c r="BD42" s="542"/>
      <c r="BE42" s="542"/>
      <c r="BF42" s="542"/>
      <c r="BG42" s="542"/>
      <c r="BH42" s="542"/>
      <c r="BI42" s="542"/>
      <c r="BJ42" s="542"/>
      <c r="BK42" s="542"/>
      <c r="BL42" s="542"/>
      <c r="BM42" s="542"/>
      <c r="BN42" s="542"/>
      <c r="BO42" s="542"/>
    </row>
    <row r="44" spans="1:67" x14ac:dyDescent="0.25">
      <c r="A44" s="112"/>
      <c r="B44" s="112"/>
      <c r="C44" s="112"/>
      <c r="D44" s="112"/>
      <c r="E44" s="113"/>
      <c r="F44" s="113"/>
      <c r="G44" s="113"/>
      <c r="H44" s="113"/>
    </row>
  </sheetData>
  <mergeCells count="47">
    <mergeCell ref="E39:H39"/>
    <mergeCell ref="A41:BO42"/>
    <mergeCell ref="BG33:BL33"/>
    <mergeCell ref="A34:H34"/>
    <mergeCell ref="E35:H35"/>
    <mergeCell ref="E36:H36"/>
    <mergeCell ref="E37:H37"/>
    <mergeCell ref="E38:H38"/>
    <mergeCell ref="A32:D32"/>
    <mergeCell ref="E32:BM32"/>
    <mergeCell ref="A21:D21"/>
    <mergeCell ref="A22:D22"/>
    <mergeCell ref="A23:D23"/>
    <mergeCell ref="A24:BG24"/>
    <mergeCell ref="A25:D25"/>
    <mergeCell ref="A26:D26"/>
    <mergeCell ref="A27:D27"/>
    <mergeCell ref="A28:BG28"/>
    <mergeCell ref="A29:D29"/>
    <mergeCell ref="A30:D30"/>
    <mergeCell ref="A31:D31"/>
    <mergeCell ref="A20:D20"/>
    <mergeCell ref="A9:BG9"/>
    <mergeCell ref="A10:D10"/>
    <mergeCell ref="A11:D11"/>
    <mergeCell ref="A12:D12"/>
    <mergeCell ref="A13:D13"/>
    <mergeCell ref="A14:D14"/>
    <mergeCell ref="A15:D15"/>
    <mergeCell ref="A16:D16"/>
    <mergeCell ref="A17:D17"/>
    <mergeCell ref="A18:D18"/>
    <mergeCell ref="A19:BG19"/>
    <mergeCell ref="A6:C6"/>
    <mergeCell ref="D6:BO6"/>
    <mergeCell ref="A7:D7"/>
    <mergeCell ref="E7:BG7"/>
    <mergeCell ref="BH7:BK7"/>
    <mergeCell ref="BL7:BO8"/>
    <mergeCell ref="A8:C8"/>
    <mergeCell ref="A5:C5"/>
    <mergeCell ref="D5:BO5"/>
    <mergeCell ref="A1:A3"/>
    <mergeCell ref="B1:BM3"/>
    <mergeCell ref="BN3:BO3"/>
    <mergeCell ref="A4:C4"/>
    <mergeCell ref="D4:BO4"/>
  </mergeCells>
  <conditionalFormatting sqref="BN33">
    <cfRule type="cellIs" dxfId="9" priority="1" operator="equal">
      <formula>"Óptimo"</formula>
    </cfRule>
    <cfRule type="cellIs" dxfId="8" priority="2" operator="equal">
      <formula>"Adecuado"</formula>
    </cfRule>
    <cfRule type="cellIs" dxfId="7" priority="3" operator="equal">
      <formula>"En riesgo"</formula>
    </cfRule>
    <cfRule type="cellIs" dxfId="6" priority="4" operator="equal">
      <formula>"Crítico"</formula>
    </cfRule>
    <cfRule type="cellIs" dxfId="5" priority="5" operator="equal">
      <formula>"Valide datos"</formula>
    </cfRule>
  </conditionalFormatting>
  <dataValidations count="1">
    <dataValidation allowBlank="1" showInputMessage="1" showErrorMessage="1" errorTitle="Resultado fuera de rango" error="Por favor Revise los Datos de Programados y asistenes, el número de participantes no puede ser mayor a los programados " sqref="BN33 LJ33 VF33 AFB33 AOX33 AYT33 BIP33 BSL33 CCH33 CMD33 CVZ33 DFV33 DPR33 DZN33 EJJ33 ETF33 FDB33 FMX33 FWT33 GGP33 GQL33 HAH33 HKD33 HTZ33 IDV33 INR33 IXN33 JHJ33 JRF33 KBB33 KKX33 KUT33 LEP33 LOL33 LYH33 MID33 MRZ33 NBV33 NLR33 NVN33 OFJ33 OPF33 OZB33 PIX33 PST33 QCP33 QML33 QWH33 RGD33 RPZ33 RZV33 SJR33 STN33 TDJ33 TNF33 TXB33 UGX33 UQT33 VAP33 VKL33 VUH33 WED33 WNZ33 WXV33 BN65569 LJ65569 VF65569 AFB65569 AOX65569 AYT65569 BIP65569 BSL65569 CCH65569 CMD65569 CVZ65569 DFV65569 DPR65569 DZN65569 EJJ65569 ETF65569 FDB65569 FMX65569 FWT65569 GGP65569 GQL65569 HAH65569 HKD65569 HTZ65569 IDV65569 INR65569 IXN65569 JHJ65569 JRF65569 KBB65569 KKX65569 KUT65569 LEP65569 LOL65569 LYH65569 MID65569 MRZ65569 NBV65569 NLR65569 NVN65569 OFJ65569 OPF65569 OZB65569 PIX65569 PST65569 QCP65569 QML65569 QWH65569 RGD65569 RPZ65569 RZV65569 SJR65569 STN65569 TDJ65569 TNF65569 TXB65569 UGX65569 UQT65569 VAP65569 VKL65569 VUH65569 WED65569 WNZ65569 WXV65569 BN131105 LJ131105 VF131105 AFB131105 AOX131105 AYT131105 BIP131105 BSL131105 CCH131105 CMD131105 CVZ131105 DFV131105 DPR131105 DZN131105 EJJ131105 ETF131105 FDB131105 FMX131105 FWT131105 GGP131105 GQL131105 HAH131105 HKD131105 HTZ131105 IDV131105 INR131105 IXN131105 JHJ131105 JRF131105 KBB131105 KKX131105 KUT131105 LEP131105 LOL131105 LYH131105 MID131105 MRZ131105 NBV131105 NLR131105 NVN131105 OFJ131105 OPF131105 OZB131105 PIX131105 PST131105 QCP131105 QML131105 QWH131105 RGD131105 RPZ131105 RZV131105 SJR131105 STN131105 TDJ131105 TNF131105 TXB131105 UGX131105 UQT131105 VAP131105 VKL131105 VUH131105 WED131105 WNZ131105 WXV131105 BN196641 LJ196641 VF196641 AFB196641 AOX196641 AYT196641 BIP196641 BSL196641 CCH196641 CMD196641 CVZ196641 DFV196641 DPR196641 DZN196641 EJJ196641 ETF196641 FDB196641 FMX196641 FWT196641 GGP196641 GQL196641 HAH196641 HKD196641 HTZ196641 IDV196641 INR196641 IXN196641 JHJ196641 JRF196641 KBB196641 KKX196641 KUT196641 LEP196641 LOL196641 LYH196641 MID196641 MRZ196641 NBV196641 NLR196641 NVN196641 OFJ196641 OPF196641 OZB196641 PIX196641 PST196641 QCP196641 QML196641 QWH196641 RGD196641 RPZ196641 RZV196641 SJR196641 STN196641 TDJ196641 TNF196641 TXB196641 UGX196641 UQT196641 VAP196641 VKL196641 VUH196641 WED196641 WNZ196641 WXV196641 BN262177 LJ262177 VF262177 AFB262177 AOX262177 AYT262177 BIP262177 BSL262177 CCH262177 CMD262177 CVZ262177 DFV262177 DPR262177 DZN262177 EJJ262177 ETF262177 FDB262177 FMX262177 FWT262177 GGP262177 GQL262177 HAH262177 HKD262177 HTZ262177 IDV262177 INR262177 IXN262177 JHJ262177 JRF262177 KBB262177 KKX262177 KUT262177 LEP262177 LOL262177 LYH262177 MID262177 MRZ262177 NBV262177 NLR262177 NVN262177 OFJ262177 OPF262177 OZB262177 PIX262177 PST262177 QCP262177 QML262177 QWH262177 RGD262177 RPZ262177 RZV262177 SJR262177 STN262177 TDJ262177 TNF262177 TXB262177 UGX262177 UQT262177 VAP262177 VKL262177 VUH262177 WED262177 WNZ262177 WXV262177 BN327713 LJ327713 VF327713 AFB327713 AOX327713 AYT327713 BIP327713 BSL327713 CCH327713 CMD327713 CVZ327713 DFV327713 DPR327713 DZN327713 EJJ327713 ETF327713 FDB327713 FMX327713 FWT327713 GGP327713 GQL327713 HAH327713 HKD327713 HTZ327713 IDV327713 INR327713 IXN327713 JHJ327713 JRF327713 KBB327713 KKX327713 KUT327713 LEP327713 LOL327713 LYH327713 MID327713 MRZ327713 NBV327713 NLR327713 NVN327713 OFJ327713 OPF327713 OZB327713 PIX327713 PST327713 QCP327713 QML327713 QWH327713 RGD327713 RPZ327713 RZV327713 SJR327713 STN327713 TDJ327713 TNF327713 TXB327713 UGX327713 UQT327713 VAP327713 VKL327713 VUH327713 WED327713 WNZ327713 WXV327713 BN393249 LJ393249 VF393249 AFB393249 AOX393249 AYT393249 BIP393249 BSL393249 CCH393249 CMD393249 CVZ393249 DFV393249 DPR393249 DZN393249 EJJ393249 ETF393249 FDB393249 FMX393249 FWT393249 GGP393249 GQL393249 HAH393249 HKD393249 HTZ393249 IDV393249 INR393249 IXN393249 JHJ393249 JRF393249 KBB393249 KKX393249 KUT393249 LEP393249 LOL393249 LYH393249 MID393249 MRZ393249 NBV393249 NLR393249 NVN393249 OFJ393249 OPF393249 OZB393249 PIX393249 PST393249 QCP393249 QML393249 QWH393249 RGD393249 RPZ393249 RZV393249 SJR393249 STN393249 TDJ393249 TNF393249 TXB393249 UGX393249 UQT393249 VAP393249 VKL393249 VUH393249 WED393249 WNZ393249 WXV393249 BN458785 LJ458785 VF458785 AFB458785 AOX458785 AYT458785 BIP458785 BSL458785 CCH458785 CMD458785 CVZ458785 DFV458785 DPR458785 DZN458785 EJJ458785 ETF458785 FDB458785 FMX458785 FWT458785 GGP458785 GQL458785 HAH458785 HKD458785 HTZ458785 IDV458785 INR458785 IXN458785 JHJ458785 JRF458785 KBB458785 KKX458785 KUT458785 LEP458785 LOL458785 LYH458785 MID458785 MRZ458785 NBV458785 NLR458785 NVN458785 OFJ458785 OPF458785 OZB458785 PIX458785 PST458785 QCP458785 QML458785 QWH458785 RGD458785 RPZ458785 RZV458785 SJR458785 STN458785 TDJ458785 TNF458785 TXB458785 UGX458785 UQT458785 VAP458785 VKL458785 VUH458785 WED458785 WNZ458785 WXV458785 BN524321 LJ524321 VF524321 AFB524321 AOX524321 AYT524321 BIP524321 BSL524321 CCH524321 CMD524321 CVZ524321 DFV524321 DPR524321 DZN524321 EJJ524321 ETF524321 FDB524321 FMX524321 FWT524321 GGP524321 GQL524321 HAH524321 HKD524321 HTZ524321 IDV524321 INR524321 IXN524321 JHJ524321 JRF524321 KBB524321 KKX524321 KUT524321 LEP524321 LOL524321 LYH524321 MID524321 MRZ524321 NBV524321 NLR524321 NVN524321 OFJ524321 OPF524321 OZB524321 PIX524321 PST524321 QCP524321 QML524321 QWH524321 RGD524321 RPZ524321 RZV524321 SJR524321 STN524321 TDJ524321 TNF524321 TXB524321 UGX524321 UQT524321 VAP524321 VKL524321 VUH524321 WED524321 WNZ524321 WXV524321 BN589857 LJ589857 VF589857 AFB589857 AOX589857 AYT589857 BIP589857 BSL589857 CCH589857 CMD589857 CVZ589857 DFV589857 DPR589857 DZN589857 EJJ589857 ETF589857 FDB589857 FMX589857 FWT589857 GGP589857 GQL589857 HAH589857 HKD589857 HTZ589857 IDV589857 INR589857 IXN589857 JHJ589857 JRF589857 KBB589857 KKX589857 KUT589857 LEP589857 LOL589857 LYH589857 MID589857 MRZ589857 NBV589857 NLR589857 NVN589857 OFJ589857 OPF589857 OZB589857 PIX589857 PST589857 QCP589857 QML589857 QWH589857 RGD589857 RPZ589857 RZV589857 SJR589857 STN589857 TDJ589857 TNF589857 TXB589857 UGX589857 UQT589857 VAP589857 VKL589857 VUH589857 WED589857 WNZ589857 WXV589857 BN655393 LJ655393 VF655393 AFB655393 AOX655393 AYT655393 BIP655393 BSL655393 CCH655393 CMD655393 CVZ655393 DFV655393 DPR655393 DZN655393 EJJ655393 ETF655393 FDB655393 FMX655393 FWT655393 GGP655393 GQL655393 HAH655393 HKD655393 HTZ655393 IDV655393 INR655393 IXN655393 JHJ655393 JRF655393 KBB655393 KKX655393 KUT655393 LEP655393 LOL655393 LYH655393 MID655393 MRZ655393 NBV655393 NLR655393 NVN655393 OFJ655393 OPF655393 OZB655393 PIX655393 PST655393 QCP655393 QML655393 QWH655393 RGD655393 RPZ655393 RZV655393 SJR655393 STN655393 TDJ655393 TNF655393 TXB655393 UGX655393 UQT655393 VAP655393 VKL655393 VUH655393 WED655393 WNZ655393 WXV655393 BN720929 LJ720929 VF720929 AFB720929 AOX720929 AYT720929 BIP720929 BSL720929 CCH720929 CMD720929 CVZ720929 DFV720929 DPR720929 DZN720929 EJJ720929 ETF720929 FDB720929 FMX720929 FWT720929 GGP720929 GQL720929 HAH720929 HKD720929 HTZ720929 IDV720929 INR720929 IXN720929 JHJ720929 JRF720929 KBB720929 KKX720929 KUT720929 LEP720929 LOL720929 LYH720929 MID720929 MRZ720929 NBV720929 NLR720929 NVN720929 OFJ720929 OPF720929 OZB720929 PIX720929 PST720929 QCP720929 QML720929 QWH720929 RGD720929 RPZ720929 RZV720929 SJR720929 STN720929 TDJ720929 TNF720929 TXB720929 UGX720929 UQT720929 VAP720929 VKL720929 VUH720929 WED720929 WNZ720929 WXV720929 BN786465 LJ786465 VF786465 AFB786465 AOX786465 AYT786465 BIP786465 BSL786465 CCH786465 CMD786465 CVZ786465 DFV786465 DPR786465 DZN786465 EJJ786465 ETF786465 FDB786465 FMX786465 FWT786465 GGP786465 GQL786465 HAH786465 HKD786465 HTZ786465 IDV786465 INR786465 IXN786465 JHJ786465 JRF786465 KBB786465 KKX786465 KUT786465 LEP786465 LOL786465 LYH786465 MID786465 MRZ786465 NBV786465 NLR786465 NVN786465 OFJ786465 OPF786465 OZB786465 PIX786465 PST786465 QCP786465 QML786465 QWH786465 RGD786465 RPZ786465 RZV786465 SJR786465 STN786465 TDJ786465 TNF786465 TXB786465 UGX786465 UQT786465 VAP786465 VKL786465 VUH786465 WED786465 WNZ786465 WXV786465 BN852001 LJ852001 VF852001 AFB852001 AOX852001 AYT852001 BIP852001 BSL852001 CCH852001 CMD852001 CVZ852001 DFV852001 DPR852001 DZN852001 EJJ852001 ETF852001 FDB852001 FMX852001 FWT852001 GGP852001 GQL852001 HAH852001 HKD852001 HTZ852001 IDV852001 INR852001 IXN852001 JHJ852001 JRF852001 KBB852001 KKX852001 KUT852001 LEP852001 LOL852001 LYH852001 MID852001 MRZ852001 NBV852001 NLR852001 NVN852001 OFJ852001 OPF852001 OZB852001 PIX852001 PST852001 QCP852001 QML852001 QWH852001 RGD852001 RPZ852001 RZV852001 SJR852001 STN852001 TDJ852001 TNF852001 TXB852001 UGX852001 UQT852001 VAP852001 VKL852001 VUH852001 WED852001 WNZ852001 WXV852001 BN917537 LJ917537 VF917537 AFB917537 AOX917537 AYT917537 BIP917537 BSL917537 CCH917537 CMD917537 CVZ917537 DFV917537 DPR917537 DZN917537 EJJ917537 ETF917537 FDB917537 FMX917537 FWT917537 GGP917537 GQL917537 HAH917537 HKD917537 HTZ917537 IDV917537 INR917537 IXN917537 JHJ917537 JRF917537 KBB917537 KKX917537 KUT917537 LEP917537 LOL917537 LYH917537 MID917537 MRZ917537 NBV917537 NLR917537 NVN917537 OFJ917537 OPF917537 OZB917537 PIX917537 PST917537 QCP917537 QML917537 QWH917537 RGD917537 RPZ917537 RZV917537 SJR917537 STN917537 TDJ917537 TNF917537 TXB917537 UGX917537 UQT917537 VAP917537 VKL917537 VUH917537 WED917537 WNZ917537 WXV917537 BN983073 LJ983073 VF983073 AFB983073 AOX983073 AYT983073 BIP983073 BSL983073 CCH983073 CMD983073 CVZ983073 DFV983073 DPR983073 DZN983073 EJJ983073 ETF983073 FDB983073 FMX983073 FWT983073 GGP983073 GQL983073 HAH983073 HKD983073 HTZ983073 IDV983073 INR983073 IXN983073 JHJ983073 JRF983073 KBB983073 KKX983073 KUT983073 LEP983073 LOL983073 LYH983073 MID983073 MRZ983073 NBV983073 NLR983073 NVN983073 OFJ983073 OPF983073 OZB983073 PIX983073 PST983073 QCP983073 QML983073 QWH983073 RGD983073 RPZ983073 RZV983073 SJR983073 STN983073 TDJ983073 TNF983073 TXB983073 UGX983073 UQT983073 VAP983073 VKL983073 VUH983073 WED983073 WNZ983073 WXV983073" xr:uid="{00000000-0002-0000-0400-000000000000}"/>
  </dataValidations>
  <pageMargins left="0.70866141732283472" right="0.70866141732283472" top="0.74803149606299213" bottom="0.74803149606299213" header="0.31496062992125984" footer="0.31496062992125984"/>
  <pageSetup scale="31" orientation="landscape" r:id="rId1"/>
  <headerFooter>
    <oddFooter xml:space="preserve">&amp;C&amp;"Tempus Sans ITC,Negrita"&amp;12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AD53"/>
  <sheetViews>
    <sheetView workbookViewId="0">
      <selection activeCell="A1048576" sqref="A1048576"/>
    </sheetView>
  </sheetViews>
  <sheetFormatPr baseColWidth="10" defaultColWidth="3.7109375" defaultRowHeight="12.75" customHeight="1" zeroHeight="1" x14ac:dyDescent="0.2"/>
  <cols>
    <col min="1" max="1" width="2.140625" style="26" customWidth="1"/>
    <col min="2" max="2" width="3.5703125" style="26" customWidth="1"/>
    <col min="3" max="3" width="11.5703125" style="26" customWidth="1"/>
    <col min="4" max="4" width="4.140625" style="26" customWidth="1"/>
    <col min="5" max="5" width="5.5703125" style="26" customWidth="1"/>
    <col min="6" max="7" width="3.7109375" style="26"/>
    <col min="8" max="8" width="4.5703125" style="26" customWidth="1"/>
    <col min="9" max="16" width="3.7109375" style="26"/>
    <col min="17" max="17" width="3.28515625" style="26" customWidth="1"/>
    <col min="18" max="21" width="3.5703125" style="26" customWidth="1"/>
    <col min="22" max="23" width="3.7109375" style="26"/>
    <col min="24" max="24" width="2.85546875" style="26" customWidth="1"/>
    <col min="25" max="25" width="2.5703125" style="26" customWidth="1"/>
    <col min="26" max="26" width="4.28515625" style="26" customWidth="1"/>
    <col min="27" max="27" width="3" style="26" customWidth="1"/>
    <col min="28" max="28" width="3.7109375" style="26"/>
    <col min="29" max="29" width="3.140625" style="26" customWidth="1"/>
    <col min="30" max="30" width="12.28515625" style="27" customWidth="1"/>
    <col min="31" max="256" width="3.7109375" style="6"/>
    <col min="257" max="257" width="2.140625" style="6" customWidth="1"/>
    <col min="258" max="258" width="3.5703125" style="6" customWidth="1"/>
    <col min="259" max="259" width="11.5703125" style="6" customWidth="1"/>
    <col min="260" max="260" width="4.140625" style="6" customWidth="1"/>
    <col min="261" max="261" width="5.5703125" style="6" customWidth="1"/>
    <col min="262" max="263" width="3.7109375" style="6"/>
    <col min="264" max="264" width="4.5703125" style="6" customWidth="1"/>
    <col min="265" max="272" width="3.7109375" style="6"/>
    <col min="273" max="273" width="3.28515625" style="6" customWidth="1"/>
    <col min="274" max="277" width="3.5703125" style="6" customWidth="1"/>
    <col min="278" max="279" width="3.7109375" style="6"/>
    <col min="280" max="280" width="2.85546875" style="6" customWidth="1"/>
    <col min="281" max="281" width="2.5703125" style="6" customWidth="1"/>
    <col min="282" max="282" width="4.28515625" style="6" customWidth="1"/>
    <col min="283" max="283" width="3" style="6" customWidth="1"/>
    <col min="284" max="284" width="3.7109375" style="6"/>
    <col min="285" max="285" width="3.140625" style="6" customWidth="1"/>
    <col min="286" max="286" width="12.28515625" style="6" customWidth="1"/>
    <col min="287" max="512" width="3.7109375" style="6"/>
    <col min="513" max="513" width="2.140625" style="6" customWidth="1"/>
    <col min="514" max="514" width="3.5703125" style="6" customWidth="1"/>
    <col min="515" max="515" width="11.5703125" style="6" customWidth="1"/>
    <col min="516" max="516" width="4.140625" style="6" customWidth="1"/>
    <col min="517" max="517" width="5.5703125" style="6" customWidth="1"/>
    <col min="518" max="519" width="3.7109375" style="6"/>
    <col min="520" max="520" width="4.5703125" style="6" customWidth="1"/>
    <col min="521" max="528" width="3.7109375" style="6"/>
    <col min="529" max="529" width="3.28515625" style="6" customWidth="1"/>
    <col min="530" max="533" width="3.5703125" style="6" customWidth="1"/>
    <col min="534" max="535" width="3.7109375" style="6"/>
    <col min="536" max="536" width="2.85546875" style="6" customWidth="1"/>
    <col min="537" max="537" width="2.5703125" style="6" customWidth="1"/>
    <col min="538" max="538" width="4.28515625" style="6" customWidth="1"/>
    <col min="539" max="539" width="3" style="6" customWidth="1"/>
    <col min="540" max="540" width="3.7109375" style="6"/>
    <col min="541" max="541" width="3.140625" style="6" customWidth="1"/>
    <col min="542" max="542" width="12.28515625" style="6" customWidth="1"/>
    <col min="543" max="768" width="3.7109375" style="6"/>
    <col min="769" max="769" width="2.140625" style="6" customWidth="1"/>
    <col min="770" max="770" width="3.5703125" style="6" customWidth="1"/>
    <col min="771" max="771" width="11.5703125" style="6" customWidth="1"/>
    <col min="772" max="772" width="4.140625" style="6" customWidth="1"/>
    <col min="773" max="773" width="5.5703125" style="6" customWidth="1"/>
    <col min="774" max="775" width="3.7109375" style="6"/>
    <col min="776" max="776" width="4.5703125" style="6" customWidth="1"/>
    <col min="777" max="784" width="3.7109375" style="6"/>
    <col min="785" max="785" width="3.28515625" style="6" customWidth="1"/>
    <col min="786" max="789" width="3.5703125" style="6" customWidth="1"/>
    <col min="790" max="791" width="3.7109375" style="6"/>
    <col min="792" max="792" width="2.85546875" style="6" customWidth="1"/>
    <col min="793" max="793" width="2.5703125" style="6" customWidth="1"/>
    <col min="794" max="794" width="4.28515625" style="6" customWidth="1"/>
    <col min="795" max="795" width="3" style="6" customWidth="1"/>
    <col min="796" max="796" width="3.7109375" style="6"/>
    <col min="797" max="797" width="3.140625" style="6" customWidth="1"/>
    <col min="798" max="798" width="12.28515625" style="6" customWidth="1"/>
    <col min="799" max="1024" width="3.7109375" style="6"/>
    <col min="1025" max="1025" width="2.140625" style="6" customWidth="1"/>
    <col min="1026" max="1026" width="3.5703125" style="6" customWidth="1"/>
    <col min="1027" max="1027" width="11.5703125" style="6" customWidth="1"/>
    <col min="1028" max="1028" width="4.140625" style="6" customWidth="1"/>
    <col min="1029" max="1029" width="5.5703125" style="6" customWidth="1"/>
    <col min="1030" max="1031" width="3.7109375" style="6"/>
    <col min="1032" max="1032" width="4.5703125" style="6" customWidth="1"/>
    <col min="1033" max="1040" width="3.7109375" style="6"/>
    <col min="1041" max="1041" width="3.28515625" style="6" customWidth="1"/>
    <col min="1042" max="1045" width="3.5703125" style="6" customWidth="1"/>
    <col min="1046" max="1047" width="3.7109375" style="6"/>
    <col min="1048" max="1048" width="2.85546875" style="6" customWidth="1"/>
    <col min="1049" max="1049" width="2.5703125" style="6" customWidth="1"/>
    <col min="1050" max="1050" width="4.28515625" style="6" customWidth="1"/>
    <col min="1051" max="1051" width="3" style="6" customWidth="1"/>
    <col min="1052" max="1052" width="3.7109375" style="6"/>
    <col min="1053" max="1053" width="3.140625" style="6" customWidth="1"/>
    <col min="1054" max="1054" width="12.28515625" style="6" customWidth="1"/>
    <col min="1055" max="1280" width="3.7109375" style="6"/>
    <col min="1281" max="1281" width="2.140625" style="6" customWidth="1"/>
    <col min="1282" max="1282" width="3.5703125" style="6" customWidth="1"/>
    <col min="1283" max="1283" width="11.5703125" style="6" customWidth="1"/>
    <col min="1284" max="1284" width="4.140625" style="6" customWidth="1"/>
    <col min="1285" max="1285" width="5.5703125" style="6" customWidth="1"/>
    <col min="1286" max="1287" width="3.7109375" style="6"/>
    <col min="1288" max="1288" width="4.5703125" style="6" customWidth="1"/>
    <col min="1289" max="1296" width="3.7109375" style="6"/>
    <col min="1297" max="1297" width="3.28515625" style="6" customWidth="1"/>
    <col min="1298" max="1301" width="3.5703125" style="6" customWidth="1"/>
    <col min="1302" max="1303" width="3.7109375" style="6"/>
    <col min="1304" max="1304" width="2.85546875" style="6" customWidth="1"/>
    <col min="1305" max="1305" width="2.5703125" style="6" customWidth="1"/>
    <col min="1306" max="1306" width="4.28515625" style="6" customWidth="1"/>
    <col min="1307" max="1307" width="3" style="6" customWidth="1"/>
    <col min="1308" max="1308" width="3.7109375" style="6"/>
    <col min="1309" max="1309" width="3.140625" style="6" customWidth="1"/>
    <col min="1310" max="1310" width="12.28515625" style="6" customWidth="1"/>
    <col min="1311" max="1536" width="3.7109375" style="6"/>
    <col min="1537" max="1537" width="2.140625" style="6" customWidth="1"/>
    <col min="1538" max="1538" width="3.5703125" style="6" customWidth="1"/>
    <col min="1539" max="1539" width="11.5703125" style="6" customWidth="1"/>
    <col min="1540" max="1540" width="4.140625" style="6" customWidth="1"/>
    <col min="1541" max="1541" width="5.5703125" style="6" customWidth="1"/>
    <col min="1542" max="1543" width="3.7109375" style="6"/>
    <col min="1544" max="1544" width="4.5703125" style="6" customWidth="1"/>
    <col min="1545" max="1552" width="3.7109375" style="6"/>
    <col min="1553" max="1553" width="3.28515625" style="6" customWidth="1"/>
    <col min="1554" max="1557" width="3.5703125" style="6" customWidth="1"/>
    <col min="1558" max="1559" width="3.7109375" style="6"/>
    <col min="1560" max="1560" width="2.85546875" style="6" customWidth="1"/>
    <col min="1561" max="1561" width="2.5703125" style="6" customWidth="1"/>
    <col min="1562" max="1562" width="4.28515625" style="6" customWidth="1"/>
    <col min="1563" max="1563" width="3" style="6" customWidth="1"/>
    <col min="1564" max="1564" width="3.7109375" style="6"/>
    <col min="1565" max="1565" width="3.140625" style="6" customWidth="1"/>
    <col min="1566" max="1566" width="12.28515625" style="6" customWidth="1"/>
    <col min="1567" max="1792" width="3.7109375" style="6"/>
    <col min="1793" max="1793" width="2.140625" style="6" customWidth="1"/>
    <col min="1794" max="1794" width="3.5703125" style="6" customWidth="1"/>
    <col min="1795" max="1795" width="11.5703125" style="6" customWidth="1"/>
    <col min="1796" max="1796" width="4.140625" style="6" customWidth="1"/>
    <col min="1797" max="1797" width="5.5703125" style="6" customWidth="1"/>
    <col min="1798" max="1799" width="3.7109375" style="6"/>
    <col min="1800" max="1800" width="4.5703125" style="6" customWidth="1"/>
    <col min="1801" max="1808" width="3.7109375" style="6"/>
    <col min="1809" max="1809" width="3.28515625" style="6" customWidth="1"/>
    <col min="1810" max="1813" width="3.5703125" style="6" customWidth="1"/>
    <col min="1814" max="1815" width="3.7109375" style="6"/>
    <col min="1816" max="1816" width="2.85546875" style="6" customWidth="1"/>
    <col min="1817" max="1817" width="2.5703125" style="6" customWidth="1"/>
    <col min="1818" max="1818" width="4.28515625" style="6" customWidth="1"/>
    <col min="1819" max="1819" width="3" style="6" customWidth="1"/>
    <col min="1820" max="1820" width="3.7109375" style="6"/>
    <col min="1821" max="1821" width="3.140625" style="6" customWidth="1"/>
    <col min="1822" max="1822" width="12.28515625" style="6" customWidth="1"/>
    <col min="1823" max="2048" width="3.7109375" style="6"/>
    <col min="2049" max="2049" width="2.140625" style="6" customWidth="1"/>
    <col min="2050" max="2050" width="3.5703125" style="6" customWidth="1"/>
    <col min="2051" max="2051" width="11.5703125" style="6" customWidth="1"/>
    <col min="2052" max="2052" width="4.140625" style="6" customWidth="1"/>
    <col min="2053" max="2053" width="5.5703125" style="6" customWidth="1"/>
    <col min="2054" max="2055" width="3.7109375" style="6"/>
    <col min="2056" max="2056" width="4.5703125" style="6" customWidth="1"/>
    <col min="2057" max="2064" width="3.7109375" style="6"/>
    <col min="2065" max="2065" width="3.28515625" style="6" customWidth="1"/>
    <col min="2066" max="2069" width="3.5703125" style="6" customWidth="1"/>
    <col min="2070" max="2071" width="3.7109375" style="6"/>
    <col min="2072" max="2072" width="2.85546875" style="6" customWidth="1"/>
    <col min="2073" max="2073" width="2.5703125" style="6" customWidth="1"/>
    <col min="2074" max="2074" width="4.28515625" style="6" customWidth="1"/>
    <col min="2075" max="2075" width="3" style="6" customWidth="1"/>
    <col min="2076" max="2076" width="3.7109375" style="6"/>
    <col min="2077" max="2077" width="3.140625" style="6" customWidth="1"/>
    <col min="2078" max="2078" width="12.28515625" style="6" customWidth="1"/>
    <col min="2079" max="2304" width="3.7109375" style="6"/>
    <col min="2305" max="2305" width="2.140625" style="6" customWidth="1"/>
    <col min="2306" max="2306" width="3.5703125" style="6" customWidth="1"/>
    <col min="2307" max="2307" width="11.5703125" style="6" customWidth="1"/>
    <col min="2308" max="2308" width="4.140625" style="6" customWidth="1"/>
    <col min="2309" max="2309" width="5.5703125" style="6" customWidth="1"/>
    <col min="2310" max="2311" width="3.7109375" style="6"/>
    <col min="2312" max="2312" width="4.5703125" style="6" customWidth="1"/>
    <col min="2313" max="2320" width="3.7109375" style="6"/>
    <col min="2321" max="2321" width="3.28515625" style="6" customWidth="1"/>
    <col min="2322" max="2325" width="3.5703125" style="6" customWidth="1"/>
    <col min="2326" max="2327" width="3.7109375" style="6"/>
    <col min="2328" max="2328" width="2.85546875" style="6" customWidth="1"/>
    <col min="2329" max="2329" width="2.5703125" style="6" customWidth="1"/>
    <col min="2330" max="2330" width="4.28515625" style="6" customWidth="1"/>
    <col min="2331" max="2331" width="3" style="6" customWidth="1"/>
    <col min="2332" max="2332" width="3.7109375" style="6"/>
    <col min="2333" max="2333" width="3.140625" style="6" customWidth="1"/>
    <col min="2334" max="2334" width="12.28515625" style="6" customWidth="1"/>
    <col min="2335" max="2560" width="3.7109375" style="6"/>
    <col min="2561" max="2561" width="2.140625" style="6" customWidth="1"/>
    <col min="2562" max="2562" width="3.5703125" style="6" customWidth="1"/>
    <col min="2563" max="2563" width="11.5703125" style="6" customWidth="1"/>
    <col min="2564" max="2564" width="4.140625" style="6" customWidth="1"/>
    <col min="2565" max="2565" width="5.5703125" style="6" customWidth="1"/>
    <col min="2566" max="2567" width="3.7109375" style="6"/>
    <col min="2568" max="2568" width="4.5703125" style="6" customWidth="1"/>
    <col min="2569" max="2576" width="3.7109375" style="6"/>
    <col min="2577" max="2577" width="3.28515625" style="6" customWidth="1"/>
    <col min="2578" max="2581" width="3.5703125" style="6" customWidth="1"/>
    <col min="2582" max="2583" width="3.7109375" style="6"/>
    <col min="2584" max="2584" width="2.85546875" style="6" customWidth="1"/>
    <col min="2585" max="2585" width="2.5703125" style="6" customWidth="1"/>
    <col min="2586" max="2586" width="4.28515625" style="6" customWidth="1"/>
    <col min="2587" max="2587" width="3" style="6" customWidth="1"/>
    <col min="2588" max="2588" width="3.7109375" style="6"/>
    <col min="2589" max="2589" width="3.140625" style="6" customWidth="1"/>
    <col min="2590" max="2590" width="12.28515625" style="6" customWidth="1"/>
    <col min="2591" max="2816" width="3.7109375" style="6"/>
    <col min="2817" max="2817" width="2.140625" style="6" customWidth="1"/>
    <col min="2818" max="2818" width="3.5703125" style="6" customWidth="1"/>
    <col min="2819" max="2819" width="11.5703125" style="6" customWidth="1"/>
    <col min="2820" max="2820" width="4.140625" style="6" customWidth="1"/>
    <col min="2821" max="2821" width="5.5703125" style="6" customWidth="1"/>
    <col min="2822" max="2823" width="3.7109375" style="6"/>
    <col min="2824" max="2824" width="4.5703125" style="6" customWidth="1"/>
    <col min="2825" max="2832" width="3.7109375" style="6"/>
    <col min="2833" max="2833" width="3.28515625" style="6" customWidth="1"/>
    <col min="2834" max="2837" width="3.5703125" style="6" customWidth="1"/>
    <col min="2838" max="2839" width="3.7109375" style="6"/>
    <col min="2840" max="2840" width="2.85546875" style="6" customWidth="1"/>
    <col min="2841" max="2841" width="2.5703125" style="6" customWidth="1"/>
    <col min="2842" max="2842" width="4.28515625" style="6" customWidth="1"/>
    <col min="2843" max="2843" width="3" style="6" customWidth="1"/>
    <col min="2844" max="2844" width="3.7109375" style="6"/>
    <col min="2845" max="2845" width="3.140625" style="6" customWidth="1"/>
    <col min="2846" max="2846" width="12.28515625" style="6" customWidth="1"/>
    <col min="2847" max="3072" width="3.7109375" style="6"/>
    <col min="3073" max="3073" width="2.140625" style="6" customWidth="1"/>
    <col min="3074" max="3074" width="3.5703125" style="6" customWidth="1"/>
    <col min="3075" max="3075" width="11.5703125" style="6" customWidth="1"/>
    <col min="3076" max="3076" width="4.140625" style="6" customWidth="1"/>
    <col min="3077" max="3077" width="5.5703125" style="6" customWidth="1"/>
    <col min="3078" max="3079" width="3.7109375" style="6"/>
    <col min="3080" max="3080" width="4.5703125" style="6" customWidth="1"/>
    <col min="3081" max="3088" width="3.7109375" style="6"/>
    <col min="3089" max="3089" width="3.28515625" style="6" customWidth="1"/>
    <col min="3090" max="3093" width="3.5703125" style="6" customWidth="1"/>
    <col min="3094" max="3095" width="3.7109375" style="6"/>
    <col min="3096" max="3096" width="2.85546875" style="6" customWidth="1"/>
    <col min="3097" max="3097" width="2.5703125" style="6" customWidth="1"/>
    <col min="3098" max="3098" width="4.28515625" style="6" customWidth="1"/>
    <col min="3099" max="3099" width="3" style="6" customWidth="1"/>
    <col min="3100" max="3100" width="3.7109375" style="6"/>
    <col min="3101" max="3101" width="3.140625" style="6" customWidth="1"/>
    <col min="3102" max="3102" width="12.28515625" style="6" customWidth="1"/>
    <col min="3103" max="3328" width="3.7109375" style="6"/>
    <col min="3329" max="3329" width="2.140625" style="6" customWidth="1"/>
    <col min="3330" max="3330" width="3.5703125" style="6" customWidth="1"/>
    <col min="3331" max="3331" width="11.5703125" style="6" customWidth="1"/>
    <col min="3332" max="3332" width="4.140625" style="6" customWidth="1"/>
    <col min="3333" max="3333" width="5.5703125" style="6" customWidth="1"/>
    <col min="3334" max="3335" width="3.7109375" style="6"/>
    <col min="3336" max="3336" width="4.5703125" style="6" customWidth="1"/>
    <col min="3337" max="3344" width="3.7109375" style="6"/>
    <col min="3345" max="3345" width="3.28515625" style="6" customWidth="1"/>
    <col min="3346" max="3349" width="3.5703125" style="6" customWidth="1"/>
    <col min="3350" max="3351" width="3.7109375" style="6"/>
    <col min="3352" max="3352" width="2.85546875" style="6" customWidth="1"/>
    <col min="3353" max="3353" width="2.5703125" style="6" customWidth="1"/>
    <col min="3354" max="3354" width="4.28515625" style="6" customWidth="1"/>
    <col min="3355" max="3355" width="3" style="6" customWidth="1"/>
    <col min="3356" max="3356" width="3.7109375" style="6"/>
    <col min="3357" max="3357" width="3.140625" style="6" customWidth="1"/>
    <col min="3358" max="3358" width="12.28515625" style="6" customWidth="1"/>
    <col min="3359" max="3584" width="3.7109375" style="6"/>
    <col min="3585" max="3585" width="2.140625" style="6" customWidth="1"/>
    <col min="3586" max="3586" width="3.5703125" style="6" customWidth="1"/>
    <col min="3587" max="3587" width="11.5703125" style="6" customWidth="1"/>
    <col min="3588" max="3588" width="4.140625" style="6" customWidth="1"/>
    <col min="3589" max="3589" width="5.5703125" style="6" customWidth="1"/>
    <col min="3590" max="3591" width="3.7109375" style="6"/>
    <col min="3592" max="3592" width="4.5703125" style="6" customWidth="1"/>
    <col min="3593" max="3600" width="3.7109375" style="6"/>
    <col min="3601" max="3601" width="3.28515625" style="6" customWidth="1"/>
    <col min="3602" max="3605" width="3.5703125" style="6" customWidth="1"/>
    <col min="3606" max="3607" width="3.7109375" style="6"/>
    <col min="3608" max="3608" width="2.85546875" style="6" customWidth="1"/>
    <col min="3609" max="3609" width="2.5703125" style="6" customWidth="1"/>
    <col min="3610" max="3610" width="4.28515625" style="6" customWidth="1"/>
    <col min="3611" max="3611" width="3" style="6" customWidth="1"/>
    <col min="3612" max="3612" width="3.7109375" style="6"/>
    <col min="3613" max="3613" width="3.140625" style="6" customWidth="1"/>
    <col min="3614" max="3614" width="12.28515625" style="6" customWidth="1"/>
    <col min="3615" max="3840" width="3.7109375" style="6"/>
    <col min="3841" max="3841" width="2.140625" style="6" customWidth="1"/>
    <col min="3842" max="3842" width="3.5703125" style="6" customWidth="1"/>
    <col min="3843" max="3843" width="11.5703125" style="6" customWidth="1"/>
    <col min="3844" max="3844" width="4.140625" style="6" customWidth="1"/>
    <col min="3845" max="3845" width="5.5703125" style="6" customWidth="1"/>
    <col min="3846" max="3847" width="3.7109375" style="6"/>
    <col min="3848" max="3848" width="4.5703125" style="6" customWidth="1"/>
    <col min="3849" max="3856" width="3.7109375" style="6"/>
    <col min="3857" max="3857" width="3.28515625" style="6" customWidth="1"/>
    <col min="3858" max="3861" width="3.5703125" style="6" customWidth="1"/>
    <col min="3862" max="3863" width="3.7109375" style="6"/>
    <col min="3864" max="3864" width="2.85546875" style="6" customWidth="1"/>
    <col min="3865" max="3865" width="2.5703125" style="6" customWidth="1"/>
    <col min="3866" max="3866" width="4.28515625" style="6" customWidth="1"/>
    <col min="3867" max="3867" width="3" style="6" customWidth="1"/>
    <col min="3868" max="3868" width="3.7109375" style="6"/>
    <col min="3869" max="3869" width="3.140625" style="6" customWidth="1"/>
    <col min="3870" max="3870" width="12.28515625" style="6" customWidth="1"/>
    <col min="3871" max="4096" width="3.7109375" style="6"/>
    <col min="4097" max="4097" width="2.140625" style="6" customWidth="1"/>
    <col min="4098" max="4098" width="3.5703125" style="6" customWidth="1"/>
    <col min="4099" max="4099" width="11.5703125" style="6" customWidth="1"/>
    <col min="4100" max="4100" width="4.140625" style="6" customWidth="1"/>
    <col min="4101" max="4101" width="5.5703125" style="6" customWidth="1"/>
    <col min="4102" max="4103" width="3.7109375" style="6"/>
    <col min="4104" max="4104" width="4.5703125" style="6" customWidth="1"/>
    <col min="4105" max="4112" width="3.7109375" style="6"/>
    <col min="4113" max="4113" width="3.28515625" style="6" customWidth="1"/>
    <col min="4114" max="4117" width="3.5703125" style="6" customWidth="1"/>
    <col min="4118" max="4119" width="3.7109375" style="6"/>
    <col min="4120" max="4120" width="2.85546875" style="6" customWidth="1"/>
    <col min="4121" max="4121" width="2.5703125" style="6" customWidth="1"/>
    <col min="4122" max="4122" width="4.28515625" style="6" customWidth="1"/>
    <col min="4123" max="4123" width="3" style="6" customWidth="1"/>
    <col min="4124" max="4124" width="3.7109375" style="6"/>
    <col min="4125" max="4125" width="3.140625" style="6" customWidth="1"/>
    <col min="4126" max="4126" width="12.28515625" style="6" customWidth="1"/>
    <col min="4127" max="4352" width="3.7109375" style="6"/>
    <col min="4353" max="4353" width="2.140625" style="6" customWidth="1"/>
    <col min="4354" max="4354" width="3.5703125" style="6" customWidth="1"/>
    <col min="4355" max="4355" width="11.5703125" style="6" customWidth="1"/>
    <col min="4356" max="4356" width="4.140625" style="6" customWidth="1"/>
    <col min="4357" max="4357" width="5.5703125" style="6" customWidth="1"/>
    <col min="4358" max="4359" width="3.7109375" style="6"/>
    <col min="4360" max="4360" width="4.5703125" style="6" customWidth="1"/>
    <col min="4361" max="4368" width="3.7109375" style="6"/>
    <col min="4369" max="4369" width="3.28515625" style="6" customWidth="1"/>
    <col min="4370" max="4373" width="3.5703125" style="6" customWidth="1"/>
    <col min="4374" max="4375" width="3.7109375" style="6"/>
    <col min="4376" max="4376" width="2.85546875" style="6" customWidth="1"/>
    <col min="4377" max="4377" width="2.5703125" style="6" customWidth="1"/>
    <col min="4378" max="4378" width="4.28515625" style="6" customWidth="1"/>
    <col min="4379" max="4379" width="3" style="6" customWidth="1"/>
    <col min="4380" max="4380" width="3.7109375" style="6"/>
    <col min="4381" max="4381" width="3.140625" style="6" customWidth="1"/>
    <col min="4382" max="4382" width="12.28515625" style="6" customWidth="1"/>
    <col min="4383" max="4608" width="3.7109375" style="6"/>
    <col min="4609" max="4609" width="2.140625" style="6" customWidth="1"/>
    <col min="4610" max="4610" width="3.5703125" style="6" customWidth="1"/>
    <col min="4611" max="4611" width="11.5703125" style="6" customWidth="1"/>
    <col min="4612" max="4612" width="4.140625" style="6" customWidth="1"/>
    <col min="4613" max="4613" width="5.5703125" style="6" customWidth="1"/>
    <col min="4614" max="4615" width="3.7109375" style="6"/>
    <col min="4616" max="4616" width="4.5703125" style="6" customWidth="1"/>
    <col min="4617" max="4624" width="3.7109375" style="6"/>
    <col min="4625" max="4625" width="3.28515625" style="6" customWidth="1"/>
    <col min="4626" max="4629" width="3.5703125" style="6" customWidth="1"/>
    <col min="4630" max="4631" width="3.7109375" style="6"/>
    <col min="4632" max="4632" width="2.85546875" style="6" customWidth="1"/>
    <col min="4633" max="4633" width="2.5703125" style="6" customWidth="1"/>
    <col min="4634" max="4634" width="4.28515625" style="6" customWidth="1"/>
    <col min="4635" max="4635" width="3" style="6" customWidth="1"/>
    <col min="4636" max="4636" width="3.7109375" style="6"/>
    <col min="4637" max="4637" width="3.140625" style="6" customWidth="1"/>
    <col min="4638" max="4638" width="12.28515625" style="6" customWidth="1"/>
    <col min="4639" max="4864" width="3.7109375" style="6"/>
    <col min="4865" max="4865" width="2.140625" style="6" customWidth="1"/>
    <col min="4866" max="4866" width="3.5703125" style="6" customWidth="1"/>
    <col min="4867" max="4867" width="11.5703125" style="6" customWidth="1"/>
    <col min="4868" max="4868" width="4.140625" style="6" customWidth="1"/>
    <col min="4869" max="4869" width="5.5703125" style="6" customWidth="1"/>
    <col min="4870" max="4871" width="3.7109375" style="6"/>
    <col min="4872" max="4872" width="4.5703125" style="6" customWidth="1"/>
    <col min="4873" max="4880" width="3.7109375" style="6"/>
    <col min="4881" max="4881" width="3.28515625" style="6" customWidth="1"/>
    <col min="4882" max="4885" width="3.5703125" style="6" customWidth="1"/>
    <col min="4886" max="4887" width="3.7109375" style="6"/>
    <col min="4888" max="4888" width="2.85546875" style="6" customWidth="1"/>
    <col min="4889" max="4889" width="2.5703125" style="6" customWidth="1"/>
    <col min="4890" max="4890" width="4.28515625" style="6" customWidth="1"/>
    <col min="4891" max="4891" width="3" style="6" customWidth="1"/>
    <col min="4892" max="4892" width="3.7109375" style="6"/>
    <col min="4893" max="4893" width="3.140625" style="6" customWidth="1"/>
    <col min="4894" max="4894" width="12.28515625" style="6" customWidth="1"/>
    <col min="4895" max="5120" width="3.7109375" style="6"/>
    <col min="5121" max="5121" width="2.140625" style="6" customWidth="1"/>
    <col min="5122" max="5122" width="3.5703125" style="6" customWidth="1"/>
    <col min="5123" max="5123" width="11.5703125" style="6" customWidth="1"/>
    <col min="5124" max="5124" width="4.140625" style="6" customWidth="1"/>
    <col min="5125" max="5125" width="5.5703125" style="6" customWidth="1"/>
    <col min="5126" max="5127" width="3.7109375" style="6"/>
    <col min="5128" max="5128" width="4.5703125" style="6" customWidth="1"/>
    <col min="5129" max="5136" width="3.7109375" style="6"/>
    <col min="5137" max="5137" width="3.28515625" style="6" customWidth="1"/>
    <col min="5138" max="5141" width="3.5703125" style="6" customWidth="1"/>
    <col min="5142" max="5143" width="3.7109375" style="6"/>
    <col min="5144" max="5144" width="2.85546875" style="6" customWidth="1"/>
    <col min="5145" max="5145" width="2.5703125" style="6" customWidth="1"/>
    <col min="5146" max="5146" width="4.28515625" style="6" customWidth="1"/>
    <col min="5147" max="5147" width="3" style="6" customWidth="1"/>
    <col min="5148" max="5148" width="3.7109375" style="6"/>
    <col min="5149" max="5149" width="3.140625" style="6" customWidth="1"/>
    <col min="5150" max="5150" width="12.28515625" style="6" customWidth="1"/>
    <col min="5151" max="5376" width="3.7109375" style="6"/>
    <col min="5377" max="5377" width="2.140625" style="6" customWidth="1"/>
    <col min="5378" max="5378" width="3.5703125" style="6" customWidth="1"/>
    <col min="5379" max="5379" width="11.5703125" style="6" customWidth="1"/>
    <col min="5380" max="5380" width="4.140625" style="6" customWidth="1"/>
    <col min="5381" max="5381" width="5.5703125" style="6" customWidth="1"/>
    <col min="5382" max="5383" width="3.7109375" style="6"/>
    <col min="5384" max="5384" width="4.5703125" style="6" customWidth="1"/>
    <col min="5385" max="5392" width="3.7109375" style="6"/>
    <col min="5393" max="5393" width="3.28515625" style="6" customWidth="1"/>
    <col min="5394" max="5397" width="3.5703125" style="6" customWidth="1"/>
    <col min="5398" max="5399" width="3.7109375" style="6"/>
    <col min="5400" max="5400" width="2.85546875" style="6" customWidth="1"/>
    <col min="5401" max="5401" width="2.5703125" style="6" customWidth="1"/>
    <col min="5402" max="5402" width="4.28515625" style="6" customWidth="1"/>
    <col min="5403" max="5403" width="3" style="6" customWidth="1"/>
    <col min="5404" max="5404" width="3.7109375" style="6"/>
    <col min="5405" max="5405" width="3.140625" style="6" customWidth="1"/>
    <col min="5406" max="5406" width="12.28515625" style="6" customWidth="1"/>
    <col min="5407" max="5632" width="3.7109375" style="6"/>
    <col min="5633" max="5633" width="2.140625" style="6" customWidth="1"/>
    <col min="5634" max="5634" width="3.5703125" style="6" customWidth="1"/>
    <col min="5635" max="5635" width="11.5703125" style="6" customWidth="1"/>
    <col min="5636" max="5636" width="4.140625" style="6" customWidth="1"/>
    <col min="5637" max="5637" width="5.5703125" style="6" customWidth="1"/>
    <col min="5638" max="5639" width="3.7109375" style="6"/>
    <col min="5640" max="5640" width="4.5703125" style="6" customWidth="1"/>
    <col min="5641" max="5648" width="3.7109375" style="6"/>
    <col min="5649" max="5649" width="3.28515625" style="6" customWidth="1"/>
    <col min="5650" max="5653" width="3.5703125" style="6" customWidth="1"/>
    <col min="5654" max="5655" width="3.7109375" style="6"/>
    <col min="5656" max="5656" width="2.85546875" style="6" customWidth="1"/>
    <col min="5657" max="5657" width="2.5703125" style="6" customWidth="1"/>
    <col min="5658" max="5658" width="4.28515625" style="6" customWidth="1"/>
    <col min="5659" max="5659" width="3" style="6" customWidth="1"/>
    <col min="5660" max="5660" width="3.7109375" style="6"/>
    <col min="5661" max="5661" width="3.140625" style="6" customWidth="1"/>
    <col min="5662" max="5662" width="12.28515625" style="6" customWidth="1"/>
    <col min="5663" max="5888" width="3.7109375" style="6"/>
    <col min="5889" max="5889" width="2.140625" style="6" customWidth="1"/>
    <col min="5890" max="5890" width="3.5703125" style="6" customWidth="1"/>
    <col min="5891" max="5891" width="11.5703125" style="6" customWidth="1"/>
    <col min="5892" max="5892" width="4.140625" style="6" customWidth="1"/>
    <col min="5893" max="5893" width="5.5703125" style="6" customWidth="1"/>
    <col min="5894" max="5895" width="3.7109375" style="6"/>
    <col min="5896" max="5896" width="4.5703125" style="6" customWidth="1"/>
    <col min="5897" max="5904" width="3.7109375" style="6"/>
    <col min="5905" max="5905" width="3.28515625" style="6" customWidth="1"/>
    <col min="5906" max="5909" width="3.5703125" style="6" customWidth="1"/>
    <col min="5910" max="5911" width="3.7109375" style="6"/>
    <col min="5912" max="5912" width="2.85546875" style="6" customWidth="1"/>
    <col min="5913" max="5913" width="2.5703125" style="6" customWidth="1"/>
    <col min="5914" max="5914" width="4.28515625" style="6" customWidth="1"/>
    <col min="5915" max="5915" width="3" style="6" customWidth="1"/>
    <col min="5916" max="5916" width="3.7109375" style="6"/>
    <col min="5917" max="5917" width="3.140625" style="6" customWidth="1"/>
    <col min="5918" max="5918" width="12.28515625" style="6" customWidth="1"/>
    <col min="5919" max="6144" width="3.7109375" style="6"/>
    <col min="6145" max="6145" width="2.140625" style="6" customWidth="1"/>
    <col min="6146" max="6146" width="3.5703125" style="6" customWidth="1"/>
    <col min="6147" max="6147" width="11.5703125" style="6" customWidth="1"/>
    <col min="6148" max="6148" width="4.140625" style="6" customWidth="1"/>
    <col min="6149" max="6149" width="5.5703125" style="6" customWidth="1"/>
    <col min="6150" max="6151" width="3.7109375" style="6"/>
    <col min="6152" max="6152" width="4.5703125" style="6" customWidth="1"/>
    <col min="6153" max="6160" width="3.7109375" style="6"/>
    <col min="6161" max="6161" width="3.28515625" style="6" customWidth="1"/>
    <col min="6162" max="6165" width="3.5703125" style="6" customWidth="1"/>
    <col min="6166" max="6167" width="3.7109375" style="6"/>
    <col min="6168" max="6168" width="2.85546875" style="6" customWidth="1"/>
    <col min="6169" max="6169" width="2.5703125" style="6" customWidth="1"/>
    <col min="6170" max="6170" width="4.28515625" style="6" customWidth="1"/>
    <col min="6171" max="6171" width="3" style="6" customWidth="1"/>
    <col min="6172" max="6172" width="3.7109375" style="6"/>
    <col min="6173" max="6173" width="3.140625" style="6" customWidth="1"/>
    <col min="6174" max="6174" width="12.28515625" style="6" customWidth="1"/>
    <col min="6175" max="6400" width="3.7109375" style="6"/>
    <col min="6401" max="6401" width="2.140625" style="6" customWidth="1"/>
    <col min="6402" max="6402" width="3.5703125" style="6" customWidth="1"/>
    <col min="6403" max="6403" width="11.5703125" style="6" customWidth="1"/>
    <col min="6404" max="6404" width="4.140625" style="6" customWidth="1"/>
    <col min="6405" max="6405" width="5.5703125" style="6" customWidth="1"/>
    <col min="6406" max="6407" width="3.7109375" style="6"/>
    <col min="6408" max="6408" width="4.5703125" style="6" customWidth="1"/>
    <col min="6409" max="6416" width="3.7109375" style="6"/>
    <col min="6417" max="6417" width="3.28515625" style="6" customWidth="1"/>
    <col min="6418" max="6421" width="3.5703125" style="6" customWidth="1"/>
    <col min="6422" max="6423" width="3.7109375" style="6"/>
    <col min="6424" max="6424" width="2.85546875" style="6" customWidth="1"/>
    <col min="6425" max="6425" width="2.5703125" style="6" customWidth="1"/>
    <col min="6426" max="6426" width="4.28515625" style="6" customWidth="1"/>
    <col min="6427" max="6427" width="3" style="6" customWidth="1"/>
    <col min="6428" max="6428" width="3.7109375" style="6"/>
    <col min="6429" max="6429" width="3.140625" style="6" customWidth="1"/>
    <col min="6430" max="6430" width="12.28515625" style="6" customWidth="1"/>
    <col min="6431" max="6656" width="3.7109375" style="6"/>
    <col min="6657" max="6657" width="2.140625" style="6" customWidth="1"/>
    <col min="6658" max="6658" width="3.5703125" style="6" customWidth="1"/>
    <col min="6659" max="6659" width="11.5703125" style="6" customWidth="1"/>
    <col min="6660" max="6660" width="4.140625" style="6" customWidth="1"/>
    <col min="6661" max="6661" width="5.5703125" style="6" customWidth="1"/>
    <col min="6662" max="6663" width="3.7109375" style="6"/>
    <col min="6664" max="6664" width="4.5703125" style="6" customWidth="1"/>
    <col min="6665" max="6672" width="3.7109375" style="6"/>
    <col min="6673" max="6673" width="3.28515625" style="6" customWidth="1"/>
    <col min="6674" max="6677" width="3.5703125" style="6" customWidth="1"/>
    <col min="6678" max="6679" width="3.7109375" style="6"/>
    <col min="6680" max="6680" width="2.85546875" style="6" customWidth="1"/>
    <col min="6681" max="6681" width="2.5703125" style="6" customWidth="1"/>
    <col min="6682" max="6682" width="4.28515625" style="6" customWidth="1"/>
    <col min="6683" max="6683" width="3" style="6" customWidth="1"/>
    <col min="6684" max="6684" width="3.7109375" style="6"/>
    <col min="6685" max="6685" width="3.140625" style="6" customWidth="1"/>
    <col min="6686" max="6686" width="12.28515625" style="6" customWidth="1"/>
    <col min="6687" max="6912" width="3.7109375" style="6"/>
    <col min="6913" max="6913" width="2.140625" style="6" customWidth="1"/>
    <col min="6914" max="6914" width="3.5703125" style="6" customWidth="1"/>
    <col min="6915" max="6915" width="11.5703125" style="6" customWidth="1"/>
    <col min="6916" max="6916" width="4.140625" style="6" customWidth="1"/>
    <col min="6917" max="6917" width="5.5703125" style="6" customWidth="1"/>
    <col min="6918" max="6919" width="3.7109375" style="6"/>
    <col min="6920" max="6920" width="4.5703125" style="6" customWidth="1"/>
    <col min="6921" max="6928" width="3.7109375" style="6"/>
    <col min="6929" max="6929" width="3.28515625" style="6" customWidth="1"/>
    <col min="6930" max="6933" width="3.5703125" style="6" customWidth="1"/>
    <col min="6934" max="6935" width="3.7109375" style="6"/>
    <col min="6936" max="6936" width="2.85546875" style="6" customWidth="1"/>
    <col min="6937" max="6937" width="2.5703125" style="6" customWidth="1"/>
    <col min="6938" max="6938" width="4.28515625" style="6" customWidth="1"/>
    <col min="6939" max="6939" width="3" style="6" customWidth="1"/>
    <col min="6940" max="6940" width="3.7109375" style="6"/>
    <col min="6941" max="6941" width="3.140625" style="6" customWidth="1"/>
    <col min="6942" max="6942" width="12.28515625" style="6" customWidth="1"/>
    <col min="6943" max="7168" width="3.7109375" style="6"/>
    <col min="7169" max="7169" width="2.140625" style="6" customWidth="1"/>
    <col min="7170" max="7170" width="3.5703125" style="6" customWidth="1"/>
    <col min="7171" max="7171" width="11.5703125" style="6" customWidth="1"/>
    <col min="7172" max="7172" width="4.140625" style="6" customWidth="1"/>
    <col min="7173" max="7173" width="5.5703125" style="6" customWidth="1"/>
    <col min="7174" max="7175" width="3.7109375" style="6"/>
    <col min="7176" max="7176" width="4.5703125" style="6" customWidth="1"/>
    <col min="7177" max="7184" width="3.7109375" style="6"/>
    <col min="7185" max="7185" width="3.28515625" style="6" customWidth="1"/>
    <col min="7186" max="7189" width="3.5703125" style="6" customWidth="1"/>
    <col min="7190" max="7191" width="3.7109375" style="6"/>
    <col min="7192" max="7192" width="2.85546875" style="6" customWidth="1"/>
    <col min="7193" max="7193" width="2.5703125" style="6" customWidth="1"/>
    <col min="7194" max="7194" width="4.28515625" style="6" customWidth="1"/>
    <col min="7195" max="7195" width="3" style="6" customWidth="1"/>
    <col min="7196" max="7196" width="3.7109375" style="6"/>
    <col min="7197" max="7197" width="3.140625" style="6" customWidth="1"/>
    <col min="7198" max="7198" width="12.28515625" style="6" customWidth="1"/>
    <col min="7199" max="7424" width="3.7109375" style="6"/>
    <col min="7425" max="7425" width="2.140625" style="6" customWidth="1"/>
    <col min="7426" max="7426" width="3.5703125" style="6" customWidth="1"/>
    <col min="7427" max="7427" width="11.5703125" style="6" customWidth="1"/>
    <col min="7428" max="7428" width="4.140625" style="6" customWidth="1"/>
    <col min="7429" max="7429" width="5.5703125" style="6" customWidth="1"/>
    <col min="7430" max="7431" width="3.7109375" style="6"/>
    <col min="7432" max="7432" width="4.5703125" style="6" customWidth="1"/>
    <col min="7433" max="7440" width="3.7109375" style="6"/>
    <col min="7441" max="7441" width="3.28515625" style="6" customWidth="1"/>
    <col min="7442" max="7445" width="3.5703125" style="6" customWidth="1"/>
    <col min="7446" max="7447" width="3.7109375" style="6"/>
    <col min="7448" max="7448" width="2.85546875" style="6" customWidth="1"/>
    <col min="7449" max="7449" width="2.5703125" style="6" customWidth="1"/>
    <col min="7450" max="7450" width="4.28515625" style="6" customWidth="1"/>
    <col min="7451" max="7451" width="3" style="6" customWidth="1"/>
    <col min="7452" max="7452" width="3.7109375" style="6"/>
    <col min="7453" max="7453" width="3.140625" style="6" customWidth="1"/>
    <col min="7454" max="7454" width="12.28515625" style="6" customWidth="1"/>
    <col min="7455" max="7680" width="3.7109375" style="6"/>
    <col min="7681" max="7681" width="2.140625" style="6" customWidth="1"/>
    <col min="7682" max="7682" width="3.5703125" style="6" customWidth="1"/>
    <col min="7683" max="7683" width="11.5703125" style="6" customWidth="1"/>
    <col min="7684" max="7684" width="4.140625" style="6" customWidth="1"/>
    <col min="7685" max="7685" width="5.5703125" style="6" customWidth="1"/>
    <col min="7686" max="7687" width="3.7109375" style="6"/>
    <col min="7688" max="7688" width="4.5703125" style="6" customWidth="1"/>
    <col min="7689" max="7696" width="3.7109375" style="6"/>
    <col min="7697" max="7697" width="3.28515625" style="6" customWidth="1"/>
    <col min="7698" max="7701" width="3.5703125" style="6" customWidth="1"/>
    <col min="7702" max="7703" width="3.7109375" style="6"/>
    <col min="7704" max="7704" width="2.85546875" style="6" customWidth="1"/>
    <col min="7705" max="7705" width="2.5703125" style="6" customWidth="1"/>
    <col min="7706" max="7706" width="4.28515625" style="6" customWidth="1"/>
    <col min="7707" max="7707" width="3" style="6" customWidth="1"/>
    <col min="7708" max="7708" width="3.7109375" style="6"/>
    <col min="7709" max="7709" width="3.140625" style="6" customWidth="1"/>
    <col min="7710" max="7710" width="12.28515625" style="6" customWidth="1"/>
    <col min="7711" max="7936" width="3.7109375" style="6"/>
    <col min="7937" max="7937" width="2.140625" style="6" customWidth="1"/>
    <col min="7938" max="7938" width="3.5703125" style="6" customWidth="1"/>
    <col min="7939" max="7939" width="11.5703125" style="6" customWidth="1"/>
    <col min="7940" max="7940" width="4.140625" style="6" customWidth="1"/>
    <col min="7941" max="7941" width="5.5703125" style="6" customWidth="1"/>
    <col min="7942" max="7943" width="3.7109375" style="6"/>
    <col min="7944" max="7944" width="4.5703125" style="6" customWidth="1"/>
    <col min="7945" max="7952" width="3.7109375" style="6"/>
    <col min="7953" max="7953" width="3.28515625" style="6" customWidth="1"/>
    <col min="7954" max="7957" width="3.5703125" style="6" customWidth="1"/>
    <col min="7958" max="7959" width="3.7109375" style="6"/>
    <col min="7960" max="7960" width="2.85546875" style="6" customWidth="1"/>
    <col min="7961" max="7961" width="2.5703125" style="6" customWidth="1"/>
    <col min="7962" max="7962" width="4.28515625" style="6" customWidth="1"/>
    <col min="7963" max="7963" width="3" style="6" customWidth="1"/>
    <col min="7964" max="7964" width="3.7109375" style="6"/>
    <col min="7965" max="7965" width="3.140625" style="6" customWidth="1"/>
    <col min="7966" max="7966" width="12.28515625" style="6" customWidth="1"/>
    <col min="7967" max="8192" width="3.7109375" style="6"/>
    <col min="8193" max="8193" width="2.140625" style="6" customWidth="1"/>
    <col min="8194" max="8194" width="3.5703125" style="6" customWidth="1"/>
    <col min="8195" max="8195" width="11.5703125" style="6" customWidth="1"/>
    <col min="8196" max="8196" width="4.140625" style="6" customWidth="1"/>
    <col min="8197" max="8197" width="5.5703125" style="6" customWidth="1"/>
    <col min="8198" max="8199" width="3.7109375" style="6"/>
    <col min="8200" max="8200" width="4.5703125" style="6" customWidth="1"/>
    <col min="8201" max="8208" width="3.7109375" style="6"/>
    <col min="8209" max="8209" width="3.28515625" style="6" customWidth="1"/>
    <col min="8210" max="8213" width="3.5703125" style="6" customWidth="1"/>
    <col min="8214" max="8215" width="3.7109375" style="6"/>
    <col min="8216" max="8216" width="2.85546875" style="6" customWidth="1"/>
    <col min="8217" max="8217" width="2.5703125" style="6" customWidth="1"/>
    <col min="8218" max="8218" width="4.28515625" style="6" customWidth="1"/>
    <col min="8219" max="8219" width="3" style="6" customWidth="1"/>
    <col min="8220" max="8220" width="3.7109375" style="6"/>
    <col min="8221" max="8221" width="3.140625" style="6" customWidth="1"/>
    <col min="8222" max="8222" width="12.28515625" style="6" customWidth="1"/>
    <col min="8223" max="8448" width="3.7109375" style="6"/>
    <col min="8449" max="8449" width="2.140625" style="6" customWidth="1"/>
    <col min="8450" max="8450" width="3.5703125" style="6" customWidth="1"/>
    <col min="8451" max="8451" width="11.5703125" style="6" customWidth="1"/>
    <col min="8452" max="8452" width="4.140625" style="6" customWidth="1"/>
    <col min="8453" max="8453" width="5.5703125" style="6" customWidth="1"/>
    <col min="8454" max="8455" width="3.7109375" style="6"/>
    <col min="8456" max="8456" width="4.5703125" style="6" customWidth="1"/>
    <col min="8457" max="8464" width="3.7109375" style="6"/>
    <col min="8465" max="8465" width="3.28515625" style="6" customWidth="1"/>
    <col min="8466" max="8469" width="3.5703125" style="6" customWidth="1"/>
    <col min="8470" max="8471" width="3.7109375" style="6"/>
    <col min="8472" max="8472" width="2.85546875" style="6" customWidth="1"/>
    <col min="8473" max="8473" width="2.5703125" style="6" customWidth="1"/>
    <col min="8474" max="8474" width="4.28515625" style="6" customWidth="1"/>
    <col min="8475" max="8475" width="3" style="6" customWidth="1"/>
    <col min="8476" max="8476" width="3.7109375" style="6"/>
    <col min="8477" max="8477" width="3.140625" style="6" customWidth="1"/>
    <col min="8478" max="8478" width="12.28515625" style="6" customWidth="1"/>
    <col min="8479" max="8704" width="3.7109375" style="6"/>
    <col min="8705" max="8705" width="2.140625" style="6" customWidth="1"/>
    <col min="8706" max="8706" width="3.5703125" style="6" customWidth="1"/>
    <col min="8707" max="8707" width="11.5703125" style="6" customWidth="1"/>
    <col min="8708" max="8708" width="4.140625" style="6" customWidth="1"/>
    <col min="8709" max="8709" width="5.5703125" style="6" customWidth="1"/>
    <col min="8710" max="8711" width="3.7109375" style="6"/>
    <col min="8712" max="8712" width="4.5703125" style="6" customWidth="1"/>
    <col min="8713" max="8720" width="3.7109375" style="6"/>
    <col min="8721" max="8721" width="3.28515625" style="6" customWidth="1"/>
    <col min="8722" max="8725" width="3.5703125" style="6" customWidth="1"/>
    <col min="8726" max="8727" width="3.7109375" style="6"/>
    <col min="8728" max="8728" width="2.85546875" style="6" customWidth="1"/>
    <col min="8729" max="8729" width="2.5703125" style="6" customWidth="1"/>
    <col min="8730" max="8730" width="4.28515625" style="6" customWidth="1"/>
    <col min="8731" max="8731" width="3" style="6" customWidth="1"/>
    <col min="8732" max="8732" width="3.7109375" style="6"/>
    <col min="8733" max="8733" width="3.140625" style="6" customWidth="1"/>
    <col min="8734" max="8734" width="12.28515625" style="6" customWidth="1"/>
    <col min="8735" max="8960" width="3.7109375" style="6"/>
    <col min="8961" max="8961" width="2.140625" style="6" customWidth="1"/>
    <col min="8962" max="8962" width="3.5703125" style="6" customWidth="1"/>
    <col min="8963" max="8963" width="11.5703125" style="6" customWidth="1"/>
    <col min="8964" max="8964" width="4.140625" style="6" customWidth="1"/>
    <col min="8965" max="8965" width="5.5703125" style="6" customWidth="1"/>
    <col min="8966" max="8967" width="3.7109375" style="6"/>
    <col min="8968" max="8968" width="4.5703125" style="6" customWidth="1"/>
    <col min="8969" max="8976" width="3.7109375" style="6"/>
    <col min="8977" max="8977" width="3.28515625" style="6" customWidth="1"/>
    <col min="8978" max="8981" width="3.5703125" style="6" customWidth="1"/>
    <col min="8982" max="8983" width="3.7109375" style="6"/>
    <col min="8984" max="8984" width="2.85546875" style="6" customWidth="1"/>
    <col min="8985" max="8985" width="2.5703125" style="6" customWidth="1"/>
    <col min="8986" max="8986" width="4.28515625" style="6" customWidth="1"/>
    <col min="8987" max="8987" width="3" style="6" customWidth="1"/>
    <col min="8988" max="8988" width="3.7109375" style="6"/>
    <col min="8989" max="8989" width="3.140625" style="6" customWidth="1"/>
    <col min="8990" max="8990" width="12.28515625" style="6" customWidth="1"/>
    <col min="8991" max="9216" width="3.7109375" style="6"/>
    <col min="9217" max="9217" width="2.140625" style="6" customWidth="1"/>
    <col min="9218" max="9218" width="3.5703125" style="6" customWidth="1"/>
    <col min="9219" max="9219" width="11.5703125" style="6" customWidth="1"/>
    <col min="9220" max="9220" width="4.140625" style="6" customWidth="1"/>
    <col min="9221" max="9221" width="5.5703125" style="6" customWidth="1"/>
    <col min="9222" max="9223" width="3.7109375" style="6"/>
    <col min="9224" max="9224" width="4.5703125" style="6" customWidth="1"/>
    <col min="9225" max="9232" width="3.7109375" style="6"/>
    <col min="9233" max="9233" width="3.28515625" style="6" customWidth="1"/>
    <col min="9234" max="9237" width="3.5703125" style="6" customWidth="1"/>
    <col min="9238" max="9239" width="3.7109375" style="6"/>
    <col min="9240" max="9240" width="2.85546875" style="6" customWidth="1"/>
    <col min="9241" max="9241" width="2.5703125" style="6" customWidth="1"/>
    <col min="9242" max="9242" width="4.28515625" style="6" customWidth="1"/>
    <col min="9243" max="9243" width="3" style="6" customWidth="1"/>
    <col min="9244" max="9244" width="3.7109375" style="6"/>
    <col min="9245" max="9245" width="3.140625" style="6" customWidth="1"/>
    <col min="9246" max="9246" width="12.28515625" style="6" customWidth="1"/>
    <col min="9247" max="9472" width="3.7109375" style="6"/>
    <col min="9473" max="9473" width="2.140625" style="6" customWidth="1"/>
    <col min="9474" max="9474" width="3.5703125" style="6" customWidth="1"/>
    <col min="9475" max="9475" width="11.5703125" style="6" customWidth="1"/>
    <col min="9476" max="9476" width="4.140625" style="6" customWidth="1"/>
    <col min="9477" max="9477" width="5.5703125" style="6" customWidth="1"/>
    <col min="9478" max="9479" width="3.7109375" style="6"/>
    <col min="9480" max="9480" width="4.5703125" style="6" customWidth="1"/>
    <col min="9481" max="9488" width="3.7109375" style="6"/>
    <col min="9489" max="9489" width="3.28515625" style="6" customWidth="1"/>
    <col min="9490" max="9493" width="3.5703125" style="6" customWidth="1"/>
    <col min="9494" max="9495" width="3.7109375" style="6"/>
    <col min="9496" max="9496" width="2.85546875" style="6" customWidth="1"/>
    <col min="9497" max="9497" width="2.5703125" style="6" customWidth="1"/>
    <col min="9498" max="9498" width="4.28515625" style="6" customWidth="1"/>
    <col min="9499" max="9499" width="3" style="6" customWidth="1"/>
    <col min="9500" max="9500" width="3.7109375" style="6"/>
    <col min="9501" max="9501" width="3.140625" style="6" customWidth="1"/>
    <col min="9502" max="9502" width="12.28515625" style="6" customWidth="1"/>
    <col min="9503" max="9728" width="3.7109375" style="6"/>
    <col min="9729" max="9729" width="2.140625" style="6" customWidth="1"/>
    <col min="9730" max="9730" width="3.5703125" style="6" customWidth="1"/>
    <col min="9731" max="9731" width="11.5703125" style="6" customWidth="1"/>
    <col min="9732" max="9732" width="4.140625" style="6" customWidth="1"/>
    <col min="9733" max="9733" width="5.5703125" style="6" customWidth="1"/>
    <col min="9734" max="9735" width="3.7109375" style="6"/>
    <col min="9736" max="9736" width="4.5703125" style="6" customWidth="1"/>
    <col min="9737" max="9744" width="3.7109375" style="6"/>
    <col min="9745" max="9745" width="3.28515625" style="6" customWidth="1"/>
    <col min="9746" max="9749" width="3.5703125" style="6" customWidth="1"/>
    <col min="9750" max="9751" width="3.7109375" style="6"/>
    <col min="9752" max="9752" width="2.85546875" style="6" customWidth="1"/>
    <col min="9753" max="9753" width="2.5703125" style="6" customWidth="1"/>
    <col min="9754" max="9754" width="4.28515625" style="6" customWidth="1"/>
    <col min="9755" max="9755" width="3" style="6" customWidth="1"/>
    <col min="9756" max="9756" width="3.7109375" style="6"/>
    <col min="9757" max="9757" width="3.140625" style="6" customWidth="1"/>
    <col min="9758" max="9758" width="12.28515625" style="6" customWidth="1"/>
    <col min="9759" max="9984" width="3.7109375" style="6"/>
    <col min="9985" max="9985" width="2.140625" style="6" customWidth="1"/>
    <col min="9986" max="9986" width="3.5703125" style="6" customWidth="1"/>
    <col min="9987" max="9987" width="11.5703125" style="6" customWidth="1"/>
    <col min="9988" max="9988" width="4.140625" style="6" customWidth="1"/>
    <col min="9989" max="9989" width="5.5703125" style="6" customWidth="1"/>
    <col min="9990" max="9991" width="3.7109375" style="6"/>
    <col min="9992" max="9992" width="4.5703125" style="6" customWidth="1"/>
    <col min="9993" max="10000" width="3.7109375" style="6"/>
    <col min="10001" max="10001" width="3.28515625" style="6" customWidth="1"/>
    <col min="10002" max="10005" width="3.5703125" style="6" customWidth="1"/>
    <col min="10006" max="10007" width="3.7109375" style="6"/>
    <col min="10008" max="10008" width="2.85546875" style="6" customWidth="1"/>
    <col min="10009" max="10009" width="2.5703125" style="6" customWidth="1"/>
    <col min="10010" max="10010" width="4.28515625" style="6" customWidth="1"/>
    <col min="10011" max="10011" width="3" style="6" customWidth="1"/>
    <col min="10012" max="10012" width="3.7109375" style="6"/>
    <col min="10013" max="10013" width="3.140625" style="6" customWidth="1"/>
    <col min="10014" max="10014" width="12.28515625" style="6" customWidth="1"/>
    <col min="10015" max="10240" width="3.7109375" style="6"/>
    <col min="10241" max="10241" width="2.140625" style="6" customWidth="1"/>
    <col min="10242" max="10242" width="3.5703125" style="6" customWidth="1"/>
    <col min="10243" max="10243" width="11.5703125" style="6" customWidth="1"/>
    <col min="10244" max="10244" width="4.140625" style="6" customWidth="1"/>
    <col min="10245" max="10245" width="5.5703125" style="6" customWidth="1"/>
    <col min="10246" max="10247" width="3.7109375" style="6"/>
    <col min="10248" max="10248" width="4.5703125" style="6" customWidth="1"/>
    <col min="10249" max="10256" width="3.7109375" style="6"/>
    <col min="10257" max="10257" width="3.28515625" style="6" customWidth="1"/>
    <col min="10258" max="10261" width="3.5703125" style="6" customWidth="1"/>
    <col min="10262" max="10263" width="3.7109375" style="6"/>
    <col min="10264" max="10264" width="2.85546875" style="6" customWidth="1"/>
    <col min="10265" max="10265" width="2.5703125" style="6" customWidth="1"/>
    <col min="10266" max="10266" width="4.28515625" style="6" customWidth="1"/>
    <col min="10267" max="10267" width="3" style="6" customWidth="1"/>
    <col min="10268" max="10268" width="3.7109375" style="6"/>
    <col min="10269" max="10269" width="3.140625" style="6" customWidth="1"/>
    <col min="10270" max="10270" width="12.28515625" style="6" customWidth="1"/>
    <col min="10271" max="10496" width="3.7109375" style="6"/>
    <col min="10497" max="10497" width="2.140625" style="6" customWidth="1"/>
    <col min="10498" max="10498" width="3.5703125" style="6" customWidth="1"/>
    <col min="10499" max="10499" width="11.5703125" style="6" customWidth="1"/>
    <col min="10500" max="10500" width="4.140625" style="6" customWidth="1"/>
    <col min="10501" max="10501" width="5.5703125" style="6" customWidth="1"/>
    <col min="10502" max="10503" width="3.7109375" style="6"/>
    <col min="10504" max="10504" width="4.5703125" style="6" customWidth="1"/>
    <col min="10505" max="10512" width="3.7109375" style="6"/>
    <col min="10513" max="10513" width="3.28515625" style="6" customWidth="1"/>
    <col min="10514" max="10517" width="3.5703125" style="6" customWidth="1"/>
    <col min="10518" max="10519" width="3.7109375" style="6"/>
    <col min="10520" max="10520" width="2.85546875" style="6" customWidth="1"/>
    <col min="10521" max="10521" width="2.5703125" style="6" customWidth="1"/>
    <col min="10522" max="10522" width="4.28515625" style="6" customWidth="1"/>
    <col min="10523" max="10523" width="3" style="6" customWidth="1"/>
    <col min="10524" max="10524" width="3.7109375" style="6"/>
    <col min="10525" max="10525" width="3.140625" style="6" customWidth="1"/>
    <col min="10526" max="10526" width="12.28515625" style="6" customWidth="1"/>
    <col min="10527" max="10752" width="3.7109375" style="6"/>
    <col min="10753" max="10753" width="2.140625" style="6" customWidth="1"/>
    <col min="10754" max="10754" width="3.5703125" style="6" customWidth="1"/>
    <col min="10755" max="10755" width="11.5703125" style="6" customWidth="1"/>
    <col min="10756" max="10756" width="4.140625" style="6" customWidth="1"/>
    <col min="10757" max="10757" width="5.5703125" style="6" customWidth="1"/>
    <col min="10758" max="10759" width="3.7109375" style="6"/>
    <col min="10760" max="10760" width="4.5703125" style="6" customWidth="1"/>
    <col min="10761" max="10768" width="3.7109375" style="6"/>
    <col min="10769" max="10769" width="3.28515625" style="6" customWidth="1"/>
    <col min="10770" max="10773" width="3.5703125" style="6" customWidth="1"/>
    <col min="10774" max="10775" width="3.7109375" style="6"/>
    <col min="10776" max="10776" width="2.85546875" style="6" customWidth="1"/>
    <col min="10777" max="10777" width="2.5703125" style="6" customWidth="1"/>
    <col min="10778" max="10778" width="4.28515625" style="6" customWidth="1"/>
    <col min="10779" max="10779" width="3" style="6" customWidth="1"/>
    <col min="10780" max="10780" width="3.7109375" style="6"/>
    <col min="10781" max="10781" width="3.140625" style="6" customWidth="1"/>
    <col min="10782" max="10782" width="12.28515625" style="6" customWidth="1"/>
    <col min="10783" max="11008" width="3.7109375" style="6"/>
    <col min="11009" max="11009" width="2.140625" style="6" customWidth="1"/>
    <col min="11010" max="11010" width="3.5703125" style="6" customWidth="1"/>
    <col min="11011" max="11011" width="11.5703125" style="6" customWidth="1"/>
    <col min="11012" max="11012" width="4.140625" style="6" customWidth="1"/>
    <col min="11013" max="11013" width="5.5703125" style="6" customWidth="1"/>
    <col min="11014" max="11015" width="3.7109375" style="6"/>
    <col min="11016" max="11016" width="4.5703125" style="6" customWidth="1"/>
    <col min="11017" max="11024" width="3.7109375" style="6"/>
    <col min="11025" max="11025" width="3.28515625" style="6" customWidth="1"/>
    <col min="11026" max="11029" width="3.5703125" style="6" customWidth="1"/>
    <col min="11030" max="11031" width="3.7109375" style="6"/>
    <col min="11032" max="11032" width="2.85546875" style="6" customWidth="1"/>
    <col min="11033" max="11033" width="2.5703125" style="6" customWidth="1"/>
    <col min="11034" max="11034" width="4.28515625" style="6" customWidth="1"/>
    <col min="11035" max="11035" width="3" style="6" customWidth="1"/>
    <col min="11036" max="11036" width="3.7109375" style="6"/>
    <col min="11037" max="11037" width="3.140625" style="6" customWidth="1"/>
    <col min="11038" max="11038" width="12.28515625" style="6" customWidth="1"/>
    <col min="11039" max="11264" width="3.7109375" style="6"/>
    <col min="11265" max="11265" width="2.140625" style="6" customWidth="1"/>
    <col min="11266" max="11266" width="3.5703125" style="6" customWidth="1"/>
    <col min="11267" max="11267" width="11.5703125" style="6" customWidth="1"/>
    <col min="11268" max="11268" width="4.140625" style="6" customWidth="1"/>
    <col min="11269" max="11269" width="5.5703125" style="6" customWidth="1"/>
    <col min="11270" max="11271" width="3.7109375" style="6"/>
    <col min="11272" max="11272" width="4.5703125" style="6" customWidth="1"/>
    <col min="11273" max="11280" width="3.7109375" style="6"/>
    <col min="11281" max="11281" width="3.28515625" style="6" customWidth="1"/>
    <col min="11282" max="11285" width="3.5703125" style="6" customWidth="1"/>
    <col min="11286" max="11287" width="3.7109375" style="6"/>
    <col min="11288" max="11288" width="2.85546875" style="6" customWidth="1"/>
    <col min="11289" max="11289" width="2.5703125" style="6" customWidth="1"/>
    <col min="11290" max="11290" width="4.28515625" style="6" customWidth="1"/>
    <col min="11291" max="11291" width="3" style="6" customWidth="1"/>
    <col min="11292" max="11292" width="3.7109375" style="6"/>
    <col min="11293" max="11293" width="3.140625" style="6" customWidth="1"/>
    <col min="11294" max="11294" width="12.28515625" style="6" customWidth="1"/>
    <col min="11295" max="11520" width="3.7109375" style="6"/>
    <col min="11521" max="11521" width="2.140625" style="6" customWidth="1"/>
    <col min="11522" max="11522" width="3.5703125" style="6" customWidth="1"/>
    <col min="11523" max="11523" width="11.5703125" style="6" customWidth="1"/>
    <col min="11524" max="11524" width="4.140625" style="6" customWidth="1"/>
    <col min="11525" max="11525" width="5.5703125" style="6" customWidth="1"/>
    <col min="11526" max="11527" width="3.7109375" style="6"/>
    <col min="11528" max="11528" width="4.5703125" style="6" customWidth="1"/>
    <col min="11529" max="11536" width="3.7109375" style="6"/>
    <col min="11537" max="11537" width="3.28515625" style="6" customWidth="1"/>
    <col min="11538" max="11541" width="3.5703125" style="6" customWidth="1"/>
    <col min="11542" max="11543" width="3.7109375" style="6"/>
    <col min="11544" max="11544" width="2.85546875" style="6" customWidth="1"/>
    <col min="11545" max="11545" width="2.5703125" style="6" customWidth="1"/>
    <col min="11546" max="11546" width="4.28515625" style="6" customWidth="1"/>
    <col min="11547" max="11547" width="3" style="6" customWidth="1"/>
    <col min="11548" max="11548" width="3.7109375" style="6"/>
    <col min="11549" max="11549" width="3.140625" style="6" customWidth="1"/>
    <col min="11550" max="11550" width="12.28515625" style="6" customWidth="1"/>
    <col min="11551" max="11776" width="3.7109375" style="6"/>
    <col min="11777" max="11777" width="2.140625" style="6" customWidth="1"/>
    <col min="11778" max="11778" width="3.5703125" style="6" customWidth="1"/>
    <col min="11779" max="11779" width="11.5703125" style="6" customWidth="1"/>
    <col min="11780" max="11780" width="4.140625" style="6" customWidth="1"/>
    <col min="11781" max="11781" width="5.5703125" style="6" customWidth="1"/>
    <col min="11782" max="11783" width="3.7109375" style="6"/>
    <col min="11784" max="11784" width="4.5703125" style="6" customWidth="1"/>
    <col min="11785" max="11792" width="3.7109375" style="6"/>
    <col min="11793" max="11793" width="3.28515625" style="6" customWidth="1"/>
    <col min="11794" max="11797" width="3.5703125" style="6" customWidth="1"/>
    <col min="11798" max="11799" width="3.7109375" style="6"/>
    <col min="11800" max="11800" width="2.85546875" style="6" customWidth="1"/>
    <col min="11801" max="11801" width="2.5703125" style="6" customWidth="1"/>
    <col min="11802" max="11802" width="4.28515625" style="6" customWidth="1"/>
    <col min="11803" max="11803" width="3" style="6" customWidth="1"/>
    <col min="11804" max="11804" width="3.7109375" style="6"/>
    <col min="11805" max="11805" width="3.140625" style="6" customWidth="1"/>
    <col min="11806" max="11806" width="12.28515625" style="6" customWidth="1"/>
    <col min="11807" max="12032" width="3.7109375" style="6"/>
    <col min="12033" max="12033" width="2.140625" style="6" customWidth="1"/>
    <col min="12034" max="12034" width="3.5703125" style="6" customWidth="1"/>
    <col min="12035" max="12035" width="11.5703125" style="6" customWidth="1"/>
    <col min="12036" max="12036" width="4.140625" style="6" customWidth="1"/>
    <col min="12037" max="12037" width="5.5703125" style="6" customWidth="1"/>
    <col min="12038" max="12039" width="3.7109375" style="6"/>
    <col min="12040" max="12040" width="4.5703125" style="6" customWidth="1"/>
    <col min="12041" max="12048" width="3.7109375" style="6"/>
    <col min="12049" max="12049" width="3.28515625" style="6" customWidth="1"/>
    <col min="12050" max="12053" width="3.5703125" style="6" customWidth="1"/>
    <col min="12054" max="12055" width="3.7109375" style="6"/>
    <col min="12056" max="12056" width="2.85546875" style="6" customWidth="1"/>
    <col min="12057" max="12057" width="2.5703125" style="6" customWidth="1"/>
    <col min="12058" max="12058" width="4.28515625" style="6" customWidth="1"/>
    <col min="12059" max="12059" width="3" style="6" customWidth="1"/>
    <col min="12060" max="12060" width="3.7109375" style="6"/>
    <col min="12061" max="12061" width="3.140625" style="6" customWidth="1"/>
    <col min="12062" max="12062" width="12.28515625" style="6" customWidth="1"/>
    <col min="12063" max="12288" width="3.7109375" style="6"/>
    <col min="12289" max="12289" width="2.140625" style="6" customWidth="1"/>
    <col min="12290" max="12290" width="3.5703125" style="6" customWidth="1"/>
    <col min="12291" max="12291" width="11.5703125" style="6" customWidth="1"/>
    <col min="12292" max="12292" width="4.140625" style="6" customWidth="1"/>
    <col min="12293" max="12293" width="5.5703125" style="6" customWidth="1"/>
    <col min="12294" max="12295" width="3.7109375" style="6"/>
    <col min="12296" max="12296" width="4.5703125" style="6" customWidth="1"/>
    <col min="12297" max="12304" width="3.7109375" style="6"/>
    <col min="12305" max="12305" width="3.28515625" style="6" customWidth="1"/>
    <col min="12306" max="12309" width="3.5703125" style="6" customWidth="1"/>
    <col min="12310" max="12311" width="3.7109375" style="6"/>
    <col min="12312" max="12312" width="2.85546875" style="6" customWidth="1"/>
    <col min="12313" max="12313" width="2.5703125" style="6" customWidth="1"/>
    <col min="12314" max="12314" width="4.28515625" style="6" customWidth="1"/>
    <col min="12315" max="12315" width="3" style="6" customWidth="1"/>
    <col min="12316" max="12316" width="3.7109375" style="6"/>
    <col min="12317" max="12317" width="3.140625" style="6" customWidth="1"/>
    <col min="12318" max="12318" width="12.28515625" style="6" customWidth="1"/>
    <col min="12319" max="12544" width="3.7109375" style="6"/>
    <col min="12545" max="12545" width="2.140625" style="6" customWidth="1"/>
    <col min="12546" max="12546" width="3.5703125" style="6" customWidth="1"/>
    <col min="12547" max="12547" width="11.5703125" style="6" customWidth="1"/>
    <col min="12548" max="12548" width="4.140625" style="6" customWidth="1"/>
    <col min="12549" max="12549" width="5.5703125" style="6" customWidth="1"/>
    <col min="12550" max="12551" width="3.7109375" style="6"/>
    <col min="12552" max="12552" width="4.5703125" style="6" customWidth="1"/>
    <col min="12553" max="12560" width="3.7109375" style="6"/>
    <col min="12561" max="12561" width="3.28515625" style="6" customWidth="1"/>
    <col min="12562" max="12565" width="3.5703125" style="6" customWidth="1"/>
    <col min="12566" max="12567" width="3.7109375" style="6"/>
    <col min="12568" max="12568" width="2.85546875" style="6" customWidth="1"/>
    <col min="12569" max="12569" width="2.5703125" style="6" customWidth="1"/>
    <col min="12570" max="12570" width="4.28515625" style="6" customWidth="1"/>
    <col min="12571" max="12571" width="3" style="6" customWidth="1"/>
    <col min="12572" max="12572" width="3.7109375" style="6"/>
    <col min="12573" max="12573" width="3.140625" style="6" customWidth="1"/>
    <col min="12574" max="12574" width="12.28515625" style="6" customWidth="1"/>
    <col min="12575" max="12800" width="3.7109375" style="6"/>
    <col min="12801" max="12801" width="2.140625" style="6" customWidth="1"/>
    <col min="12802" max="12802" width="3.5703125" style="6" customWidth="1"/>
    <col min="12803" max="12803" width="11.5703125" style="6" customWidth="1"/>
    <col min="12804" max="12804" width="4.140625" style="6" customWidth="1"/>
    <col min="12805" max="12805" width="5.5703125" style="6" customWidth="1"/>
    <col min="12806" max="12807" width="3.7109375" style="6"/>
    <col min="12808" max="12808" width="4.5703125" style="6" customWidth="1"/>
    <col min="12809" max="12816" width="3.7109375" style="6"/>
    <col min="12817" max="12817" width="3.28515625" style="6" customWidth="1"/>
    <col min="12818" max="12821" width="3.5703125" style="6" customWidth="1"/>
    <col min="12822" max="12823" width="3.7109375" style="6"/>
    <col min="12824" max="12824" width="2.85546875" style="6" customWidth="1"/>
    <col min="12825" max="12825" width="2.5703125" style="6" customWidth="1"/>
    <col min="12826" max="12826" width="4.28515625" style="6" customWidth="1"/>
    <col min="12827" max="12827" width="3" style="6" customWidth="1"/>
    <col min="12828" max="12828" width="3.7109375" style="6"/>
    <col min="12829" max="12829" width="3.140625" style="6" customWidth="1"/>
    <col min="12830" max="12830" width="12.28515625" style="6" customWidth="1"/>
    <col min="12831" max="13056" width="3.7109375" style="6"/>
    <col min="13057" max="13057" width="2.140625" style="6" customWidth="1"/>
    <col min="13058" max="13058" width="3.5703125" style="6" customWidth="1"/>
    <col min="13059" max="13059" width="11.5703125" style="6" customWidth="1"/>
    <col min="13060" max="13060" width="4.140625" style="6" customWidth="1"/>
    <col min="13061" max="13061" width="5.5703125" style="6" customWidth="1"/>
    <col min="13062" max="13063" width="3.7109375" style="6"/>
    <col min="13064" max="13064" width="4.5703125" style="6" customWidth="1"/>
    <col min="13065" max="13072" width="3.7109375" style="6"/>
    <col min="13073" max="13073" width="3.28515625" style="6" customWidth="1"/>
    <col min="13074" max="13077" width="3.5703125" style="6" customWidth="1"/>
    <col min="13078" max="13079" width="3.7109375" style="6"/>
    <col min="13080" max="13080" width="2.85546875" style="6" customWidth="1"/>
    <col min="13081" max="13081" width="2.5703125" style="6" customWidth="1"/>
    <col min="13082" max="13082" width="4.28515625" style="6" customWidth="1"/>
    <col min="13083" max="13083" width="3" style="6" customWidth="1"/>
    <col min="13084" max="13084" width="3.7109375" style="6"/>
    <col min="13085" max="13085" width="3.140625" style="6" customWidth="1"/>
    <col min="13086" max="13086" width="12.28515625" style="6" customWidth="1"/>
    <col min="13087" max="13312" width="3.7109375" style="6"/>
    <col min="13313" max="13313" width="2.140625" style="6" customWidth="1"/>
    <col min="13314" max="13314" width="3.5703125" style="6" customWidth="1"/>
    <col min="13315" max="13315" width="11.5703125" style="6" customWidth="1"/>
    <col min="13316" max="13316" width="4.140625" style="6" customWidth="1"/>
    <col min="13317" max="13317" width="5.5703125" style="6" customWidth="1"/>
    <col min="13318" max="13319" width="3.7109375" style="6"/>
    <col min="13320" max="13320" width="4.5703125" style="6" customWidth="1"/>
    <col min="13321" max="13328" width="3.7109375" style="6"/>
    <col min="13329" max="13329" width="3.28515625" style="6" customWidth="1"/>
    <col min="13330" max="13333" width="3.5703125" style="6" customWidth="1"/>
    <col min="13334" max="13335" width="3.7109375" style="6"/>
    <col min="13336" max="13336" width="2.85546875" style="6" customWidth="1"/>
    <col min="13337" max="13337" width="2.5703125" style="6" customWidth="1"/>
    <col min="13338" max="13338" width="4.28515625" style="6" customWidth="1"/>
    <col min="13339" max="13339" width="3" style="6" customWidth="1"/>
    <col min="13340" max="13340" width="3.7109375" style="6"/>
    <col min="13341" max="13341" width="3.140625" style="6" customWidth="1"/>
    <col min="13342" max="13342" width="12.28515625" style="6" customWidth="1"/>
    <col min="13343" max="13568" width="3.7109375" style="6"/>
    <col min="13569" max="13569" width="2.140625" style="6" customWidth="1"/>
    <col min="13570" max="13570" width="3.5703125" style="6" customWidth="1"/>
    <col min="13571" max="13571" width="11.5703125" style="6" customWidth="1"/>
    <col min="13572" max="13572" width="4.140625" style="6" customWidth="1"/>
    <col min="13573" max="13573" width="5.5703125" style="6" customWidth="1"/>
    <col min="13574" max="13575" width="3.7109375" style="6"/>
    <col min="13576" max="13576" width="4.5703125" style="6" customWidth="1"/>
    <col min="13577" max="13584" width="3.7109375" style="6"/>
    <col min="13585" max="13585" width="3.28515625" style="6" customWidth="1"/>
    <col min="13586" max="13589" width="3.5703125" style="6" customWidth="1"/>
    <col min="13590" max="13591" width="3.7109375" style="6"/>
    <col min="13592" max="13592" width="2.85546875" style="6" customWidth="1"/>
    <col min="13593" max="13593" width="2.5703125" style="6" customWidth="1"/>
    <col min="13594" max="13594" width="4.28515625" style="6" customWidth="1"/>
    <col min="13595" max="13595" width="3" style="6" customWidth="1"/>
    <col min="13596" max="13596" width="3.7109375" style="6"/>
    <col min="13597" max="13597" width="3.140625" style="6" customWidth="1"/>
    <col min="13598" max="13598" width="12.28515625" style="6" customWidth="1"/>
    <col min="13599" max="13824" width="3.7109375" style="6"/>
    <col min="13825" max="13825" width="2.140625" style="6" customWidth="1"/>
    <col min="13826" max="13826" width="3.5703125" style="6" customWidth="1"/>
    <col min="13827" max="13827" width="11.5703125" style="6" customWidth="1"/>
    <col min="13828" max="13828" width="4.140625" style="6" customWidth="1"/>
    <col min="13829" max="13829" width="5.5703125" style="6" customWidth="1"/>
    <col min="13830" max="13831" width="3.7109375" style="6"/>
    <col min="13832" max="13832" width="4.5703125" style="6" customWidth="1"/>
    <col min="13833" max="13840" width="3.7109375" style="6"/>
    <col min="13841" max="13841" width="3.28515625" style="6" customWidth="1"/>
    <col min="13842" max="13845" width="3.5703125" style="6" customWidth="1"/>
    <col min="13846" max="13847" width="3.7109375" style="6"/>
    <col min="13848" max="13848" width="2.85546875" style="6" customWidth="1"/>
    <col min="13849" max="13849" width="2.5703125" style="6" customWidth="1"/>
    <col min="13850" max="13850" width="4.28515625" style="6" customWidth="1"/>
    <col min="13851" max="13851" width="3" style="6" customWidth="1"/>
    <col min="13852" max="13852" width="3.7109375" style="6"/>
    <col min="13853" max="13853" width="3.140625" style="6" customWidth="1"/>
    <col min="13854" max="13854" width="12.28515625" style="6" customWidth="1"/>
    <col min="13855" max="14080" width="3.7109375" style="6"/>
    <col min="14081" max="14081" width="2.140625" style="6" customWidth="1"/>
    <col min="14082" max="14082" width="3.5703125" style="6" customWidth="1"/>
    <col min="14083" max="14083" width="11.5703125" style="6" customWidth="1"/>
    <col min="14084" max="14084" width="4.140625" style="6" customWidth="1"/>
    <col min="14085" max="14085" width="5.5703125" style="6" customWidth="1"/>
    <col min="14086" max="14087" width="3.7109375" style="6"/>
    <col min="14088" max="14088" width="4.5703125" style="6" customWidth="1"/>
    <col min="14089" max="14096" width="3.7109375" style="6"/>
    <col min="14097" max="14097" width="3.28515625" style="6" customWidth="1"/>
    <col min="14098" max="14101" width="3.5703125" style="6" customWidth="1"/>
    <col min="14102" max="14103" width="3.7109375" style="6"/>
    <col min="14104" max="14104" width="2.85546875" style="6" customWidth="1"/>
    <col min="14105" max="14105" width="2.5703125" style="6" customWidth="1"/>
    <col min="14106" max="14106" width="4.28515625" style="6" customWidth="1"/>
    <col min="14107" max="14107" width="3" style="6" customWidth="1"/>
    <col min="14108" max="14108" width="3.7109375" style="6"/>
    <col min="14109" max="14109" width="3.140625" style="6" customWidth="1"/>
    <col min="14110" max="14110" width="12.28515625" style="6" customWidth="1"/>
    <col min="14111" max="14336" width="3.7109375" style="6"/>
    <col min="14337" max="14337" width="2.140625" style="6" customWidth="1"/>
    <col min="14338" max="14338" width="3.5703125" style="6" customWidth="1"/>
    <col min="14339" max="14339" width="11.5703125" style="6" customWidth="1"/>
    <col min="14340" max="14340" width="4.140625" style="6" customWidth="1"/>
    <col min="14341" max="14341" width="5.5703125" style="6" customWidth="1"/>
    <col min="14342" max="14343" width="3.7109375" style="6"/>
    <col min="14344" max="14344" width="4.5703125" style="6" customWidth="1"/>
    <col min="14345" max="14352" width="3.7109375" style="6"/>
    <col min="14353" max="14353" width="3.28515625" style="6" customWidth="1"/>
    <col min="14354" max="14357" width="3.5703125" style="6" customWidth="1"/>
    <col min="14358" max="14359" width="3.7109375" style="6"/>
    <col min="14360" max="14360" width="2.85546875" style="6" customWidth="1"/>
    <col min="14361" max="14361" width="2.5703125" style="6" customWidth="1"/>
    <col min="14362" max="14362" width="4.28515625" style="6" customWidth="1"/>
    <col min="14363" max="14363" width="3" style="6" customWidth="1"/>
    <col min="14364" max="14364" width="3.7109375" style="6"/>
    <col min="14365" max="14365" width="3.140625" style="6" customWidth="1"/>
    <col min="14366" max="14366" width="12.28515625" style="6" customWidth="1"/>
    <col min="14367" max="14592" width="3.7109375" style="6"/>
    <col min="14593" max="14593" width="2.140625" style="6" customWidth="1"/>
    <col min="14594" max="14594" width="3.5703125" style="6" customWidth="1"/>
    <col min="14595" max="14595" width="11.5703125" style="6" customWidth="1"/>
    <col min="14596" max="14596" width="4.140625" style="6" customWidth="1"/>
    <col min="14597" max="14597" width="5.5703125" style="6" customWidth="1"/>
    <col min="14598" max="14599" width="3.7109375" style="6"/>
    <col min="14600" max="14600" width="4.5703125" style="6" customWidth="1"/>
    <col min="14601" max="14608" width="3.7109375" style="6"/>
    <col min="14609" max="14609" width="3.28515625" style="6" customWidth="1"/>
    <col min="14610" max="14613" width="3.5703125" style="6" customWidth="1"/>
    <col min="14614" max="14615" width="3.7109375" style="6"/>
    <col min="14616" max="14616" width="2.85546875" style="6" customWidth="1"/>
    <col min="14617" max="14617" width="2.5703125" style="6" customWidth="1"/>
    <col min="14618" max="14618" width="4.28515625" style="6" customWidth="1"/>
    <col min="14619" max="14619" width="3" style="6" customWidth="1"/>
    <col min="14620" max="14620" width="3.7109375" style="6"/>
    <col min="14621" max="14621" width="3.140625" style="6" customWidth="1"/>
    <col min="14622" max="14622" width="12.28515625" style="6" customWidth="1"/>
    <col min="14623" max="14848" width="3.7109375" style="6"/>
    <col min="14849" max="14849" width="2.140625" style="6" customWidth="1"/>
    <col min="14850" max="14850" width="3.5703125" style="6" customWidth="1"/>
    <col min="14851" max="14851" width="11.5703125" style="6" customWidth="1"/>
    <col min="14852" max="14852" width="4.140625" style="6" customWidth="1"/>
    <col min="14853" max="14853" width="5.5703125" style="6" customWidth="1"/>
    <col min="14854" max="14855" width="3.7109375" style="6"/>
    <col min="14856" max="14856" width="4.5703125" style="6" customWidth="1"/>
    <col min="14857" max="14864" width="3.7109375" style="6"/>
    <col min="14865" max="14865" width="3.28515625" style="6" customWidth="1"/>
    <col min="14866" max="14869" width="3.5703125" style="6" customWidth="1"/>
    <col min="14870" max="14871" width="3.7109375" style="6"/>
    <col min="14872" max="14872" width="2.85546875" style="6" customWidth="1"/>
    <col min="14873" max="14873" width="2.5703125" style="6" customWidth="1"/>
    <col min="14874" max="14874" width="4.28515625" style="6" customWidth="1"/>
    <col min="14875" max="14875" width="3" style="6" customWidth="1"/>
    <col min="14876" max="14876" width="3.7109375" style="6"/>
    <col min="14877" max="14877" width="3.140625" style="6" customWidth="1"/>
    <col min="14878" max="14878" width="12.28515625" style="6" customWidth="1"/>
    <col min="14879" max="15104" width="3.7109375" style="6"/>
    <col min="15105" max="15105" width="2.140625" style="6" customWidth="1"/>
    <col min="15106" max="15106" width="3.5703125" style="6" customWidth="1"/>
    <col min="15107" max="15107" width="11.5703125" style="6" customWidth="1"/>
    <col min="15108" max="15108" width="4.140625" style="6" customWidth="1"/>
    <col min="15109" max="15109" width="5.5703125" style="6" customWidth="1"/>
    <col min="15110" max="15111" width="3.7109375" style="6"/>
    <col min="15112" max="15112" width="4.5703125" style="6" customWidth="1"/>
    <col min="15113" max="15120" width="3.7109375" style="6"/>
    <col min="15121" max="15121" width="3.28515625" style="6" customWidth="1"/>
    <col min="15122" max="15125" width="3.5703125" style="6" customWidth="1"/>
    <col min="15126" max="15127" width="3.7109375" style="6"/>
    <col min="15128" max="15128" width="2.85546875" style="6" customWidth="1"/>
    <col min="15129" max="15129" width="2.5703125" style="6" customWidth="1"/>
    <col min="15130" max="15130" width="4.28515625" style="6" customWidth="1"/>
    <col min="15131" max="15131" width="3" style="6" customWidth="1"/>
    <col min="15132" max="15132" width="3.7109375" style="6"/>
    <col min="15133" max="15133" width="3.140625" style="6" customWidth="1"/>
    <col min="15134" max="15134" width="12.28515625" style="6" customWidth="1"/>
    <col min="15135" max="15360" width="3.7109375" style="6"/>
    <col min="15361" max="15361" width="2.140625" style="6" customWidth="1"/>
    <col min="15362" max="15362" width="3.5703125" style="6" customWidth="1"/>
    <col min="15363" max="15363" width="11.5703125" style="6" customWidth="1"/>
    <col min="15364" max="15364" width="4.140625" style="6" customWidth="1"/>
    <col min="15365" max="15365" width="5.5703125" style="6" customWidth="1"/>
    <col min="15366" max="15367" width="3.7109375" style="6"/>
    <col min="15368" max="15368" width="4.5703125" style="6" customWidth="1"/>
    <col min="15369" max="15376" width="3.7109375" style="6"/>
    <col min="15377" max="15377" width="3.28515625" style="6" customWidth="1"/>
    <col min="15378" max="15381" width="3.5703125" style="6" customWidth="1"/>
    <col min="15382" max="15383" width="3.7109375" style="6"/>
    <col min="15384" max="15384" width="2.85546875" style="6" customWidth="1"/>
    <col min="15385" max="15385" width="2.5703125" style="6" customWidth="1"/>
    <col min="15386" max="15386" width="4.28515625" style="6" customWidth="1"/>
    <col min="15387" max="15387" width="3" style="6" customWidth="1"/>
    <col min="15388" max="15388" width="3.7109375" style="6"/>
    <col min="15389" max="15389" width="3.140625" style="6" customWidth="1"/>
    <col min="15390" max="15390" width="12.28515625" style="6" customWidth="1"/>
    <col min="15391" max="15616" width="3.7109375" style="6"/>
    <col min="15617" max="15617" width="2.140625" style="6" customWidth="1"/>
    <col min="15618" max="15618" width="3.5703125" style="6" customWidth="1"/>
    <col min="15619" max="15619" width="11.5703125" style="6" customWidth="1"/>
    <col min="15620" max="15620" width="4.140625" style="6" customWidth="1"/>
    <col min="15621" max="15621" width="5.5703125" style="6" customWidth="1"/>
    <col min="15622" max="15623" width="3.7109375" style="6"/>
    <col min="15624" max="15624" width="4.5703125" style="6" customWidth="1"/>
    <col min="15625" max="15632" width="3.7109375" style="6"/>
    <col min="15633" max="15633" width="3.28515625" style="6" customWidth="1"/>
    <col min="15634" max="15637" width="3.5703125" style="6" customWidth="1"/>
    <col min="15638" max="15639" width="3.7109375" style="6"/>
    <col min="15640" max="15640" width="2.85546875" style="6" customWidth="1"/>
    <col min="15641" max="15641" width="2.5703125" style="6" customWidth="1"/>
    <col min="15642" max="15642" width="4.28515625" style="6" customWidth="1"/>
    <col min="15643" max="15643" width="3" style="6" customWidth="1"/>
    <col min="15644" max="15644" width="3.7109375" style="6"/>
    <col min="15645" max="15645" width="3.140625" style="6" customWidth="1"/>
    <col min="15646" max="15646" width="12.28515625" style="6" customWidth="1"/>
    <col min="15647" max="15872" width="3.7109375" style="6"/>
    <col min="15873" max="15873" width="2.140625" style="6" customWidth="1"/>
    <col min="15874" max="15874" width="3.5703125" style="6" customWidth="1"/>
    <col min="15875" max="15875" width="11.5703125" style="6" customWidth="1"/>
    <col min="15876" max="15876" width="4.140625" style="6" customWidth="1"/>
    <col min="15877" max="15877" width="5.5703125" style="6" customWidth="1"/>
    <col min="15878" max="15879" width="3.7109375" style="6"/>
    <col min="15880" max="15880" width="4.5703125" style="6" customWidth="1"/>
    <col min="15881" max="15888" width="3.7109375" style="6"/>
    <col min="15889" max="15889" width="3.28515625" style="6" customWidth="1"/>
    <col min="15890" max="15893" width="3.5703125" style="6" customWidth="1"/>
    <col min="15894" max="15895" width="3.7109375" style="6"/>
    <col min="15896" max="15896" width="2.85546875" style="6" customWidth="1"/>
    <col min="15897" max="15897" width="2.5703125" style="6" customWidth="1"/>
    <col min="15898" max="15898" width="4.28515625" style="6" customWidth="1"/>
    <col min="15899" max="15899" width="3" style="6" customWidth="1"/>
    <col min="15900" max="15900" width="3.7109375" style="6"/>
    <col min="15901" max="15901" width="3.140625" style="6" customWidth="1"/>
    <col min="15902" max="15902" width="12.28515625" style="6" customWidth="1"/>
    <col min="15903" max="16128" width="3.7109375" style="6"/>
    <col min="16129" max="16129" width="2.140625" style="6" customWidth="1"/>
    <col min="16130" max="16130" width="3.5703125" style="6" customWidth="1"/>
    <col min="16131" max="16131" width="11.5703125" style="6" customWidth="1"/>
    <col min="16132" max="16132" width="4.140625" style="6" customWidth="1"/>
    <col min="16133" max="16133" width="5.5703125" style="6" customWidth="1"/>
    <col min="16134" max="16135" width="3.7109375" style="6"/>
    <col min="16136" max="16136" width="4.5703125" style="6" customWidth="1"/>
    <col min="16137" max="16144" width="3.7109375" style="6"/>
    <col min="16145" max="16145" width="3.28515625" style="6" customWidth="1"/>
    <col min="16146" max="16149" width="3.5703125" style="6" customWidth="1"/>
    <col min="16150" max="16151" width="3.7109375" style="6"/>
    <col min="16152" max="16152" width="2.85546875" style="6" customWidth="1"/>
    <col min="16153" max="16153" width="2.5703125" style="6" customWidth="1"/>
    <col min="16154" max="16154" width="4.28515625" style="6" customWidth="1"/>
    <col min="16155" max="16155" width="3" style="6" customWidth="1"/>
    <col min="16156" max="16156" width="3.7109375" style="6"/>
    <col min="16157" max="16157" width="3.140625" style="6" customWidth="1"/>
    <col min="16158" max="16158" width="12.28515625" style="6" customWidth="1"/>
    <col min="16159" max="16384" width="3.7109375" style="6"/>
  </cols>
  <sheetData>
    <row r="1" spans="1:30" ht="11.25" customHeight="1" x14ac:dyDescent="0.2">
      <c r="A1" s="3"/>
      <c r="B1" s="4"/>
      <c r="C1" s="5"/>
      <c r="D1" s="555"/>
      <c r="E1" s="556"/>
      <c r="F1" s="556"/>
      <c r="G1" s="556"/>
      <c r="H1" s="556"/>
      <c r="I1" s="556"/>
      <c r="J1" s="556"/>
      <c r="K1" s="556"/>
      <c r="L1" s="556"/>
      <c r="M1" s="556"/>
      <c r="N1" s="556"/>
      <c r="O1" s="556"/>
      <c r="P1" s="556"/>
      <c r="Q1" s="556"/>
      <c r="R1" s="556"/>
      <c r="S1" s="556"/>
      <c r="T1" s="556"/>
      <c r="U1" s="557" t="s">
        <v>107</v>
      </c>
      <c r="V1" s="558"/>
      <c r="W1" s="558"/>
      <c r="X1" s="558"/>
      <c r="Y1" s="558"/>
      <c r="Z1" s="561">
        <v>43229</v>
      </c>
      <c r="AA1" s="558"/>
      <c r="AB1" s="558"/>
      <c r="AC1" s="558"/>
      <c r="AD1" s="562"/>
    </row>
    <row r="2" spans="1:30" ht="16.5" thickBot="1" x14ac:dyDescent="0.3">
      <c r="A2" s="7"/>
      <c r="B2" s="8"/>
      <c r="C2" s="9"/>
      <c r="D2" s="564" t="s">
        <v>108</v>
      </c>
      <c r="E2" s="565"/>
      <c r="F2" s="565"/>
      <c r="G2" s="565"/>
      <c r="H2" s="565"/>
      <c r="I2" s="565"/>
      <c r="J2" s="565"/>
      <c r="K2" s="565"/>
      <c r="L2" s="565"/>
      <c r="M2" s="565"/>
      <c r="N2" s="565"/>
      <c r="O2" s="565"/>
      <c r="P2" s="565"/>
      <c r="Q2" s="565"/>
      <c r="R2" s="565"/>
      <c r="S2" s="565"/>
      <c r="T2" s="565"/>
      <c r="U2" s="559"/>
      <c r="V2" s="560"/>
      <c r="W2" s="560"/>
      <c r="X2" s="560"/>
      <c r="Y2" s="560"/>
      <c r="Z2" s="559"/>
      <c r="AA2" s="560"/>
      <c r="AB2" s="560"/>
      <c r="AC2" s="560"/>
      <c r="AD2" s="563"/>
    </row>
    <row r="3" spans="1:30" ht="13.5" thickBot="1" x14ac:dyDescent="0.25">
      <c r="A3" s="10"/>
      <c r="B3" s="6"/>
      <c r="C3" s="11"/>
      <c r="D3" s="564"/>
      <c r="E3" s="565"/>
      <c r="F3" s="565"/>
      <c r="G3" s="565"/>
      <c r="H3" s="565"/>
      <c r="I3" s="565"/>
      <c r="J3" s="565"/>
      <c r="K3" s="565"/>
      <c r="L3" s="565"/>
      <c r="M3" s="565"/>
      <c r="N3" s="565"/>
      <c r="O3" s="565"/>
      <c r="P3" s="565"/>
      <c r="Q3" s="565"/>
      <c r="R3" s="565"/>
      <c r="S3" s="565"/>
      <c r="T3" s="565"/>
      <c r="U3" s="566" t="s">
        <v>109</v>
      </c>
      <c r="V3" s="567"/>
      <c r="W3" s="567"/>
      <c r="X3" s="567"/>
      <c r="Y3" s="568"/>
      <c r="Z3" s="569" t="s">
        <v>2</v>
      </c>
      <c r="AA3" s="567"/>
      <c r="AB3" s="567"/>
      <c r="AC3" s="567"/>
      <c r="AD3" s="570"/>
    </row>
    <row r="4" spans="1:30" ht="34.5" customHeight="1" thickBot="1" x14ac:dyDescent="0.25">
      <c r="A4" s="12"/>
      <c r="B4" s="13"/>
      <c r="C4" s="14"/>
      <c r="D4" s="571" t="s">
        <v>110</v>
      </c>
      <c r="E4" s="572"/>
      <c r="F4" s="572"/>
      <c r="G4" s="572"/>
      <c r="H4" s="572"/>
      <c r="I4" s="572"/>
      <c r="J4" s="572"/>
      <c r="K4" s="572"/>
      <c r="L4" s="572"/>
      <c r="M4" s="572"/>
      <c r="N4" s="572"/>
      <c r="O4" s="572"/>
      <c r="P4" s="572"/>
      <c r="Q4" s="572"/>
      <c r="R4" s="572"/>
      <c r="S4" s="572"/>
      <c r="T4" s="572"/>
      <c r="U4" s="573" t="s">
        <v>34</v>
      </c>
      <c r="V4" s="567"/>
      <c r="W4" s="567"/>
      <c r="X4" s="567"/>
      <c r="Y4" s="567"/>
      <c r="Z4" s="567"/>
      <c r="AA4" s="567"/>
      <c r="AB4" s="567"/>
      <c r="AC4" s="567"/>
      <c r="AD4" s="570"/>
    </row>
    <row r="5" spans="1:30" ht="19.5" customHeight="1" x14ac:dyDescent="0.2">
      <c r="A5" s="574" t="s">
        <v>111</v>
      </c>
      <c r="B5" s="575"/>
      <c r="C5" s="575"/>
      <c r="D5" s="575"/>
      <c r="E5" s="576"/>
      <c r="F5" s="577"/>
      <c r="G5" s="578"/>
      <c r="H5" s="578"/>
      <c r="I5" s="578"/>
      <c r="J5" s="578"/>
      <c r="K5" s="578"/>
      <c r="L5" s="578"/>
      <c r="M5" s="578"/>
      <c r="N5" s="578"/>
      <c r="O5" s="578"/>
      <c r="P5" s="578"/>
      <c r="Q5" s="578"/>
      <c r="R5" s="578"/>
      <c r="S5" s="578"/>
      <c r="T5" s="578"/>
      <c r="U5" s="578"/>
      <c r="V5" s="578"/>
      <c r="W5" s="578"/>
      <c r="X5" s="578"/>
      <c r="Y5" s="578"/>
      <c r="Z5" s="578"/>
      <c r="AA5" s="578"/>
      <c r="AB5" s="578"/>
      <c r="AC5" s="578"/>
      <c r="AD5" s="579"/>
    </row>
    <row r="6" spans="1:30" ht="6" customHeight="1" x14ac:dyDescent="0.2">
      <c r="A6" s="10"/>
      <c r="B6" s="15"/>
      <c r="C6" s="15"/>
      <c r="D6" s="15"/>
      <c r="E6" s="15"/>
      <c r="F6" s="15"/>
      <c r="G6" s="15"/>
      <c r="H6" s="15"/>
      <c r="I6" s="15"/>
      <c r="J6" s="15"/>
      <c r="K6" s="15"/>
      <c r="L6" s="15"/>
      <c r="M6" s="15"/>
      <c r="N6" s="15"/>
      <c r="O6" s="15"/>
      <c r="P6" s="15"/>
      <c r="Q6" s="15"/>
      <c r="R6" s="15"/>
      <c r="S6" s="15"/>
      <c r="T6" s="15"/>
      <c r="U6" s="15"/>
      <c r="V6" s="15"/>
      <c r="W6" s="15"/>
      <c r="X6" s="6"/>
      <c r="Y6" s="6"/>
      <c r="Z6" s="6"/>
      <c r="AA6" s="6"/>
      <c r="AB6" s="6"/>
      <c r="AC6" s="6"/>
      <c r="AD6" s="16"/>
    </row>
    <row r="7" spans="1:30" s="17" customFormat="1" ht="30.75" customHeight="1" x14ac:dyDescent="0.25">
      <c r="A7" s="580" t="s">
        <v>112</v>
      </c>
      <c r="B7" s="580"/>
      <c r="C7" s="580"/>
      <c r="D7" s="580"/>
      <c r="E7" s="580"/>
      <c r="F7" s="581"/>
      <c r="G7" s="582"/>
      <c r="H7" s="582"/>
      <c r="I7" s="582"/>
      <c r="J7" s="582"/>
      <c r="K7" s="582"/>
      <c r="L7" s="582"/>
      <c r="M7" s="582"/>
      <c r="N7" s="582"/>
      <c r="O7" s="582"/>
      <c r="P7" s="582"/>
      <c r="Q7" s="582"/>
      <c r="R7" s="582"/>
      <c r="S7" s="582"/>
      <c r="T7" s="582"/>
      <c r="U7" s="582"/>
      <c r="V7" s="582"/>
      <c r="W7" s="582"/>
      <c r="X7" s="582"/>
      <c r="Y7" s="582"/>
      <c r="Z7" s="582"/>
      <c r="AA7" s="582"/>
      <c r="AB7" s="582"/>
      <c r="AC7" s="582"/>
      <c r="AD7" s="583"/>
    </row>
    <row r="8" spans="1:30" x14ac:dyDescent="0.2">
      <c r="A8" s="10"/>
      <c r="B8" s="6"/>
      <c r="C8" s="6"/>
      <c r="D8" s="6"/>
      <c r="E8" s="6"/>
      <c r="F8" s="6"/>
      <c r="G8" s="6"/>
      <c r="H8" s="6"/>
      <c r="I8" s="6"/>
      <c r="J8" s="6"/>
      <c r="K8" s="6"/>
      <c r="L8" s="6"/>
      <c r="M8" s="6"/>
      <c r="N8" s="6"/>
      <c r="O8" s="6"/>
      <c r="P8" s="6"/>
      <c r="Q8" s="6"/>
      <c r="R8" s="6"/>
      <c r="S8" s="6"/>
      <c r="T8" s="6"/>
      <c r="U8" s="6"/>
      <c r="V8" s="6"/>
      <c r="W8" s="6"/>
      <c r="X8" s="6"/>
      <c r="Y8" s="6"/>
      <c r="Z8" s="6"/>
      <c r="AA8" s="6"/>
      <c r="AB8" s="6"/>
      <c r="AC8" s="6"/>
      <c r="AD8" s="16"/>
    </row>
    <row r="9" spans="1:30" ht="16.5" customHeight="1" x14ac:dyDescent="0.2">
      <c r="A9" s="584" t="s">
        <v>113</v>
      </c>
      <c r="B9" s="585"/>
      <c r="C9" s="585"/>
      <c r="D9" s="585"/>
      <c r="E9" s="586"/>
      <c r="F9" s="587"/>
      <c r="G9" s="588"/>
      <c r="H9" s="588"/>
      <c r="I9" s="588"/>
      <c r="J9" s="588"/>
      <c r="K9" s="588"/>
      <c r="L9" s="588"/>
      <c r="M9" s="588"/>
      <c r="N9" s="588"/>
      <c r="O9" s="588"/>
      <c r="P9" s="588"/>
      <c r="Q9" s="588"/>
      <c r="R9" s="588"/>
      <c r="S9" s="588"/>
      <c r="T9" s="588"/>
      <c r="U9" s="588"/>
      <c r="V9" s="588"/>
      <c r="W9" s="588"/>
      <c r="X9" s="588"/>
      <c r="Y9" s="588"/>
      <c r="Z9" s="588"/>
      <c r="AA9" s="588"/>
      <c r="AB9" s="588"/>
      <c r="AC9" s="588"/>
      <c r="AD9" s="589"/>
    </row>
    <row r="10" spans="1:30" ht="16.5" customHeight="1" x14ac:dyDescent="0.2">
      <c r="A10" s="590" t="s">
        <v>9</v>
      </c>
      <c r="B10" s="590"/>
      <c r="C10" s="590"/>
      <c r="D10" s="590"/>
      <c r="E10" s="590"/>
      <c r="F10" s="591"/>
      <c r="G10" s="592"/>
      <c r="H10" s="592"/>
      <c r="I10" s="592"/>
      <c r="J10" s="592"/>
      <c r="K10" s="592"/>
      <c r="L10" s="592"/>
      <c r="M10" s="592"/>
      <c r="N10" s="592"/>
      <c r="O10" s="592"/>
      <c r="P10" s="592"/>
      <c r="Q10" s="592"/>
      <c r="R10" s="592"/>
      <c r="S10" s="592"/>
      <c r="T10" s="592"/>
      <c r="U10" s="592"/>
      <c r="V10" s="592"/>
      <c r="W10" s="592"/>
      <c r="X10" s="592"/>
      <c r="Y10" s="592"/>
      <c r="Z10" s="592"/>
      <c r="AA10" s="592"/>
      <c r="AB10" s="592"/>
      <c r="AC10" s="592"/>
      <c r="AD10" s="593"/>
    </row>
    <row r="11" spans="1:30" ht="16.5" customHeight="1" x14ac:dyDescent="0.2">
      <c r="A11" s="590" t="s">
        <v>11</v>
      </c>
      <c r="B11" s="590"/>
      <c r="C11" s="590"/>
      <c r="D11" s="590"/>
      <c r="E11" s="590"/>
      <c r="F11" s="594"/>
      <c r="G11" s="594"/>
      <c r="H11" s="594"/>
      <c r="I11" s="594"/>
      <c r="J11" s="594"/>
      <c r="K11" s="594"/>
      <c r="L11" s="594"/>
      <c r="M11" s="594"/>
      <c r="N11" s="594"/>
      <c r="O11" s="594"/>
      <c r="P11" s="594"/>
      <c r="Q11" s="594"/>
      <c r="R11" s="594"/>
      <c r="S11" s="594"/>
      <c r="T11" s="594"/>
      <c r="U11" s="594"/>
      <c r="V11" s="594"/>
      <c r="W11" s="594"/>
      <c r="X11" s="594"/>
      <c r="Y11" s="594"/>
      <c r="Z11" s="594"/>
      <c r="AA11" s="594"/>
      <c r="AB11" s="594"/>
      <c r="AC11" s="594"/>
      <c r="AD11" s="594"/>
    </row>
    <row r="12" spans="1:30" x14ac:dyDescent="0.2">
      <c r="A12" s="10"/>
      <c r="B12" s="6"/>
      <c r="C12" s="6"/>
      <c r="D12" s="6"/>
      <c r="E12" s="6"/>
      <c r="F12" s="6"/>
      <c r="G12" s="6"/>
      <c r="H12" s="6"/>
      <c r="I12" s="6"/>
      <c r="J12" s="6"/>
      <c r="K12" s="6"/>
      <c r="L12" s="6"/>
      <c r="M12" s="6"/>
      <c r="N12" s="6"/>
      <c r="O12" s="6"/>
      <c r="P12" s="6"/>
      <c r="Q12" s="6"/>
      <c r="R12" s="6"/>
      <c r="S12" s="6"/>
      <c r="T12" s="6"/>
      <c r="U12" s="6"/>
      <c r="V12" s="6"/>
      <c r="W12" s="6"/>
      <c r="X12" s="6"/>
      <c r="Y12" s="6"/>
      <c r="Z12" s="6"/>
      <c r="AA12" s="6"/>
      <c r="AB12" s="18"/>
      <c r="AC12" s="6"/>
      <c r="AD12" s="16"/>
    </row>
    <row r="13" spans="1:30" ht="27.75" customHeight="1" x14ac:dyDescent="0.2">
      <c r="A13" s="10"/>
      <c r="B13" s="595" t="s">
        <v>114</v>
      </c>
      <c r="C13" s="595"/>
      <c r="D13" s="596"/>
      <c r="E13" s="596"/>
      <c r="F13" s="596"/>
      <c r="G13" s="596"/>
      <c r="H13" s="596"/>
      <c r="I13" s="596"/>
      <c r="J13" s="596"/>
      <c r="K13" s="596"/>
      <c r="L13" s="596"/>
      <c r="M13" s="596"/>
      <c r="N13" s="596"/>
      <c r="O13" s="596"/>
      <c r="P13" s="596"/>
      <c r="Q13" s="596"/>
      <c r="R13" s="596"/>
      <c r="S13" s="596"/>
      <c r="T13" s="596"/>
      <c r="U13" s="596"/>
      <c r="V13" s="596"/>
      <c r="W13" s="596"/>
      <c r="X13" s="596"/>
      <c r="Y13" s="596"/>
      <c r="Z13" s="596"/>
      <c r="AA13" s="596"/>
      <c r="AB13" s="596"/>
      <c r="AC13" s="596"/>
      <c r="AD13" s="16"/>
    </row>
    <row r="14" spans="1:30" ht="13.5" thickBot="1" x14ac:dyDescent="0.25">
      <c r="A14" s="10"/>
      <c r="B14" s="15"/>
      <c r="C14" s="15"/>
      <c r="D14" s="15"/>
      <c r="E14" s="15"/>
      <c r="F14" s="15"/>
      <c r="G14" s="15"/>
      <c r="H14" s="15"/>
      <c r="I14" s="15"/>
      <c r="J14" s="15"/>
      <c r="K14" s="15"/>
      <c r="L14" s="15"/>
      <c r="M14" s="15"/>
      <c r="N14" s="15"/>
      <c r="O14" s="15"/>
      <c r="P14" s="15"/>
      <c r="Q14" s="15"/>
      <c r="R14" s="15"/>
      <c r="S14" s="15"/>
      <c r="T14" s="15"/>
      <c r="U14" s="15"/>
      <c r="V14" s="15"/>
      <c r="W14" s="15"/>
      <c r="X14" s="6"/>
      <c r="Y14" s="6"/>
      <c r="Z14" s="6"/>
      <c r="AA14" s="6"/>
      <c r="AB14" s="6"/>
      <c r="AC14" s="6"/>
      <c r="AD14" s="16"/>
    </row>
    <row r="15" spans="1:30" ht="28.5" customHeight="1" thickBot="1" x14ac:dyDescent="0.25">
      <c r="A15" s="10"/>
      <c r="B15" s="19" t="s">
        <v>115</v>
      </c>
      <c r="C15" s="597"/>
      <c r="D15" s="597"/>
      <c r="E15" s="597"/>
      <c r="F15" s="597"/>
      <c r="G15" s="597"/>
      <c r="H15" s="597"/>
      <c r="I15" s="597"/>
      <c r="J15" s="597"/>
      <c r="K15" s="597"/>
      <c r="L15" s="597"/>
      <c r="M15" s="598"/>
      <c r="N15" s="599"/>
      <c r="O15" s="600"/>
      <c r="P15" s="20"/>
      <c r="Q15" s="19" t="s">
        <v>116</v>
      </c>
      <c r="R15" s="597"/>
      <c r="S15" s="597"/>
      <c r="T15" s="597"/>
      <c r="U15" s="597"/>
      <c r="V15" s="597"/>
      <c r="W15" s="597"/>
      <c r="X15" s="597"/>
      <c r="Y15" s="597"/>
      <c r="Z15" s="597"/>
      <c r="AA15" s="598"/>
      <c r="AB15" s="601"/>
      <c r="AC15" s="602"/>
      <c r="AD15" s="16"/>
    </row>
    <row r="16" spans="1:30" ht="13.5" thickBot="1" x14ac:dyDescent="0.25">
      <c r="A16" s="1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16"/>
    </row>
    <row r="17" spans="1:30" ht="27" customHeight="1" thickBot="1" x14ac:dyDescent="0.25">
      <c r="A17" s="10"/>
      <c r="B17" s="19" t="s">
        <v>117</v>
      </c>
      <c r="C17" s="597"/>
      <c r="D17" s="597"/>
      <c r="E17" s="597"/>
      <c r="F17" s="597"/>
      <c r="G17" s="597"/>
      <c r="H17" s="597"/>
      <c r="I17" s="597"/>
      <c r="J17" s="597"/>
      <c r="K17" s="597"/>
      <c r="L17" s="597"/>
      <c r="M17" s="598"/>
      <c r="N17" s="599"/>
      <c r="O17" s="600"/>
      <c r="P17" s="20"/>
      <c r="Q17" s="19" t="s">
        <v>118</v>
      </c>
      <c r="R17" s="597"/>
      <c r="S17" s="597"/>
      <c r="T17" s="597"/>
      <c r="U17" s="597"/>
      <c r="V17" s="597"/>
      <c r="W17" s="597"/>
      <c r="X17" s="597"/>
      <c r="Y17" s="597"/>
      <c r="Z17" s="597"/>
      <c r="AA17" s="598"/>
      <c r="AB17" s="601"/>
      <c r="AC17" s="602"/>
      <c r="AD17" s="16"/>
    </row>
    <row r="18" spans="1:30" ht="13.5" customHeight="1" x14ac:dyDescent="0.2">
      <c r="A18" s="10"/>
      <c r="B18" s="21"/>
      <c r="C18" s="21"/>
      <c r="D18" s="21"/>
      <c r="E18" s="21"/>
      <c r="F18" s="21"/>
      <c r="G18" s="21"/>
      <c r="H18" s="21"/>
      <c r="I18" s="21"/>
      <c r="J18" s="21"/>
      <c r="K18" s="21"/>
      <c r="L18" s="21"/>
      <c r="M18" s="21"/>
      <c r="N18" s="21"/>
      <c r="O18" s="21"/>
      <c r="P18" s="21"/>
      <c r="Q18" s="21"/>
      <c r="R18" s="21"/>
      <c r="S18" s="21"/>
      <c r="T18" s="21"/>
      <c r="U18" s="21"/>
      <c r="V18" s="21"/>
      <c r="W18" s="21"/>
      <c r="X18" s="6"/>
      <c r="Y18" s="6"/>
      <c r="Z18" s="6"/>
      <c r="AA18" s="6"/>
      <c r="AB18" s="6"/>
      <c r="AC18" s="6"/>
      <c r="AD18" s="16"/>
    </row>
    <row r="19" spans="1:30" ht="27.75" customHeight="1" x14ac:dyDescent="0.2">
      <c r="A19" s="10"/>
      <c r="B19" s="595" t="s">
        <v>119</v>
      </c>
      <c r="C19" s="595"/>
      <c r="D19" s="596"/>
      <c r="E19" s="596"/>
      <c r="F19" s="596"/>
      <c r="G19" s="596"/>
      <c r="H19" s="596"/>
      <c r="I19" s="596"/>
      <c r="J19" s="596"/>
      <c r="K19" s="596"/>
      <c r="L19" s="596"/>
      <c r="M19" s="596"/>
      <c r="N19" s="596"/>
      <c r="O19" s="596"/>
      <c r="P19" s="596"/>
      <c r="Q19" s="596"/>
      <c r="R19" s="596"/>
      <c r="S19" s="596"/>
      <c r="T19" s="596"/>
      <c r="U19" s="596"/>
      <c r="V19" s="596"/>
      <c r="W19" s="596"/>
      <c r="X19" s="596"/>
      <c r="Y19" s="596"/>
      <c r="Z19" s="596"/>
      <c r="AA19" s="596"/>
      <c r="AB19" s="596"/>
      <c r="AC19" s="596"/>
      <c r="AD19" s="16"/>
    </row>
    <row r="20" spans="1:30" ht="13.5" thickBot="1" x14ac:dyDescent="0.25">
      <c r="A20" s="10"/>
      <c r="B20" s="15"/>
      <c r="C20" s="15"/>
      <c r="D20" s="15"/>
      <c r="E20" s="15"/>
      <c r="F20" s="15"/>
      <c r="G20" s="15"/>
      <c r="H20" s="15"/>
      <c r="I20" s="15"/>
      <c r="J20" s="15"/>
      <c r="K20" s="15"/>
      <c r="L20" s="15"/>
      <c r="M20" s="15"/>
      <c r="N20" s="15"/>
      <c r="O20" s="15"/>
      <c r="P20" s="15"/>
      <c r="Q20" s="15"/>
      <c r="R20" s="15"/>
      <c r="S20" s="15"/>
      <c r="T20" s="15"/>
      <c r="U20" s="15"/>
      <c r="V20" s="15"/>
      <c r="W20" s="15"/>
      <c r="X20" s="6"/>
      <c r="Y20" s="6"/>
      <c r="Z20" s="6"/>
      <c r="AA20" s="6"/>
      <c r="AB20" s="6"/>
      <c r="AC20" s="6"/>
      <c r="AD20" s="16"/>
    </row>
    <row r="21" spans="1:30" ht="25.5" customHeight="1" thickBot="1" x14ac:dyDescent="0.25">
      <c r="A21" s="10"/>
      <c r="B21" s="19" t="s">
        <v>115</v>
      </c>
      <c r="C21" s="597"/>
      <c r="D21" s="597"/>
      <c r="E21" s="597"/>
      <c r="F21" s="597"/>
      <c r="G21" s="597"/>
      <c r="H21" s="597"/>
      <c r="I21" s="597"/>
      <c r="J21" s="597"/>
      <c r="K21" s="597"/>
      <c r="L21" s="597"/>
      <c r="M21" s="598"/>
      <c r="N21" s="599"/>
      <c r="O21" s="600"/>
      <c r="P21" s="20"/>
      <c r="Q21" s="19" t="s">
        <v>116</v>
      </c>
      <c r="R21" s="597"/>
      <c r="S21" s="597"/>
      <c r="T21" s="597"/>
      <c r="U21" s="597"/>
      <c r="V21" s="597"/>
      <c r="W21" s="597"/>
      <c r="X21" s="597"/>
      <c r="Y21" s="597"/>
      <c r="Z21" s="597"/>
      <c r="AA21" s="598"/>
      <c r="AB21" s="601"/>
      <c r="AC21" s="602"/>
      <c r="AD21" s="16"/>
    </row>
    <row r="22" spans="1:30" ht="13.5" thickBot="1" x14ac:dyDescent="0.25">
      <c r="A22" s="1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16"/>
    </row>
    <row r="23" spans="1:30" ht="25.5" customHeight="1" thickBot="1" x14ac:dyDescent="0.25">
      <c r="A23" s="10"/>
      <c r="B23" s="19" t="s">
        <v>117</v>
      </c>
      <c r="C23" s="597"/>
      <c r="D23" s="597"/>
      <c r="E23" s="597"/>
      <c r="F23" s="597"/>
      <c r="G23" s="597"/>
      <c r="H23" s="597"/>
      <c r="I23" s="597"/>
      <c r="J23" s="597"/>
      <c r="K23" s="597"/>
      <c r="L23" s="597"/>
      <c r="M23" s="598"/>
      <c r="N23" s="599"/>
      <c r="O23" s="600"/>
      <c r="P23" s="20"/>
      <c r="Q23" s="19" t="s">
        <v>118</v>
      </c>
      <c r="R23" s="597"/>
      <c r="S23" s="597"/>
      <c r="T23" s="597"/>
      <c r="U23" s="597"/>
      <c r="V23" s="597"/>
      <c r="W23" s="597"/>
      <c r="X23" s="597"/>
      <c r="Y23" s="597"/>
      <c r="Z23" s="597"/>
      <c r="AA23" s="598"/>
      <c r="AB23" s="601"/>
      <c r="AC23" s="602"/>
      <c r="AD23" s="16"/>
    </row>
    <row r="24" spans="1:30" x14ac:dyDescent="0.2">
      <c r="A24" s="10"/>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16"/>
    </row>
    <row r="25" spans="1:30" ht="27.75" customHeight="1" x14ac:dyDescent="0.2">
      <c r="A25" s="10"/>
      <c r="B25" s="595" t="s">
        <v>120</v>
      </c>
      <c r="C25" s="595"/>
      <c r="D25" s="596"/>
      <c r="E25" s="596"/>
      <c r="F25" s="596"/>
      <c r="G25" s="596"/>
      <c r="H25" s="596"/>
      <c r="I25" s="596"/>
      <c r="J25" s="596"/>
      <c r="K25" s="596"/>
      <c r="L25" s="596"/>
      <c r="M25" s="596"/>
      <c r="N25" s="596"/>
      <c r="O25" s="596"/>
      <c r="P25" s="596"/>
      <c r="Q25" s="596"/>
      <c r="R25" s="596"/>
      <c r="S25" s="596"/>
      <c r="T25" s="596"/>
      <c r="U25" s="596"/>
      <c r="V25" s="596"/>
      <c r="W25" s="596"/>
      <c r="X25" s="596"/>
      <c r="Y25" s="596"/>
      <c r="Z25" s="596"/>
      <c r="AA25" s="596"/>
      <c r="AB25" s="596"/>
      <c r="AC25" s="596"/>
      <c r="AD25" s="16"/>
    </row>
    <row r="26" spans="1:30" ht="13.5" thickBot="1" x14ac:dyDescent="0.25">
      <c r="A26" s="10"/>
      <c r="B26" s="15"/>
      <c r="C26" s="15"/>
      <c r="D26" s="15"/>
      <c r="E26" s="15"/>
      <c r="F26" s="15"/>
      <c r="G26" s="15"/>
      <c r="H26" s="15"/>
      <c r="I26" s="15"/>
      <c r="J26" s="15"/>
      <c r="K26" s="15"/>
      <c r="L26" s="15"/>
      <c r="M26" s="15"/>
      <c r="N26" s="15"/>
      <c r="O26" s="15"/>
      <c r="P26" s="15"/>
      <c r="Q26" s="15"/>
      <c r="R26" s="15"/>
      <c r="S26" s="15"/>
      <c r="T26" s="15"/>
      <c r="U26" s="15"/>
      <c r="V26" s="15"/>
      <c r="W26" s="15"/>
      <c r="X26" s="6"/>
      <c r="Y26" s="6"/>
      <c r="Z26" s="6"/>
      <c r="AA26" s="6"/>
      <c r="AB26" s="6"/>
      <c r="AC26" s="6"/>
      <c r="AD26" s="16"/>
    </row>
    <row r="27" spans="1:30" ht="27" customHeight="1" thickBot="1" x14ac:dyDescent="0.25">
      <c r="A27" s="10"/>
      <c r="B27" s="19" t="s">
        <v>115</v>
      </c>
      <c r="C27" s="597"/>
      <c r="D27" s="597"/>
      <c r="E27" s="597"/>
      <c r="F27" s="597"/>
      <c r="G27" s="597"/>
      <c r="H27" s="597"/>
      <c r="I27" s="597"/>
      <c r="J27" s="597"/>
      <c r="K27" s="597"/>
      <c r="L27" s="597"/>
      <c r="M27" s="598"/>
      <c r="N27" s="599"/>
      <c r="O27" s="600"/>
      <c r="P27" s="20"/>
      <c r="Q27" s="19" t="s">
        <v>116</v>
      </c>
      <c r="R27" s="597"/>
      <c r="S27" s="597"/>
      <c r="T27" s="597"/>
      <c r="U27" s="597"/>
      <c r="V27" s="597"/>
      <c r="W27" s="597"/>
      <c r="X27" s="597"/>
      <c r="Y27" s="597"/>
      <c r="Z27" s="597"/>
      <c r="AA27" s="598"/>
      <c r="AB27" s="601"/>
      <c r="AC27" s="602"/>
      <c r="AD27" s="16"/>
    </row>
    <row r="28" spans="1:30" ht="13.5" thickBot="1" x14ac:dyDescent="0.25">
      <c r="A28" s="1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16"/>
    </row>
    <row r="29" spans="1:30" ht="28.5" customHeight="1" thickBot="1" x14ac:dyDescent="0.25">
      <c r="A29" s="10"/>
      <c r="B29" s="19" t="s">
        <v>117</v>
      </c>
      <c r="C29" s="597"/>
      <c r="D29" s="597"/>
      <c r="E29" s="597"/>
      <c r="F29" s="597"/>
      <c r="G29" s="597"/>
      <c r="H29" s="597"/>
      <c r="I29" s="597"/>
      <c r="J29" s="597"/>
      <c r="K29" s="597"/>
      <c r="L29" s="597"/>
      <c r="M29" s="598"/>
      <c r="N29" s="599"/>
      <c r="O29" s="600"/>
      <c r="P29" s="20"/>
      <c r="Q29" s="19" t="s">
        <v>118</v>
      </c>
      <c r="R29" s="597"/>
      <c r="S29" s="597"/>
      <c r="T29" s="597"/>
      <c r="U29" s="597"/>
      <c r="V29" s="597"/>
      <c r="W29" s="597"/>
      <c r="X29" s="597"/>
      <c r="Y29" s="597"/>
      <c r="Z29" s="597"/>
      <c r="AA29" s="598"/>
      <c r="AB29" s="601"/>
      <c r="AC29" s="602"/>
      <c r="AD29" s="16"/>
    </row>
    <row r="30" spans="1:30" x14ac:dyDescent="0.2">
      <c r="A30" s="10"/>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16"/>
    </row>
    <row r="31" spans="1:30" ht="27.75" customHeight="1" x14ac:dyDescent="0.2">
      <c r="A31" s="10"/>
      <c r="B31" s="595" t="s">
        <v>121</v>
      </c>
      <c r="C31" s="595"/>
      <c r="D31" s="596"/>
      <c r="E31" s="596"/>
      <c r="F31" s="596"/>
      <c r="G31" s="596"/>
      <c r="H31" s="596"/>
      <c r="I31" s="596"/>
      <c r="J31" s="596"/>
      <c r="K31" s="596"/>
      <c r="L31" s="596"/>
      <c r="M31" s="596"/>
      <c r="N31" s="596"/>
      <c r="O31" s="596"/>
      <c r="P31" s="596"/>
      <c r="Q31" s="596"/>
      <c r="R31" s="596"/>
      <c r="S31" s="596"/>
      <c r="T31" s="596"/>
      <c r="U31" s="596"/>
      <c r="V31" s="596"/>
      <c r="W31" s="596"/>
      <c r="X31" s="596"/>
      <c r="Y31" s="596"/>
      <c r="Z31" s="596"/>
      <c r="AA31" s="596"/>
      <c r="AB31" s="596"/>
      <c r="AC31" s="596"/>
      <c r="AD31" s="16"/>
    </row>
    <row r="32" spans="1:30" ht="13.5" thickBot="1" x14ac:dyDescent="0.25">
      <c r="A32" s="10"/>
      <c r="B32" s="15"/>
      <c r="C32" s="15"/>
      <c r="D32" s="15"/>
      <c r="E32" s="15"/>
      <c r="F32" s="15"/>
      <c r="G32" s="15"/>
      <c r="H32" s="15"/>
      <c r="I32" s="15"/>
      <c r="J32" s="15"/>
      <c r="K32" s="15"/>
      <c r="L32" s="15"/>
      <c r="M32" s="15"/>
      <c r="N32" s="15"/>
      <c r="O32" s="15"/>
      <c r="P32" s="15"/>
      <c r="Q32" s="15"/>
      <c r="R32" s="15"/>
      <c r="S32" s="15"/>
      <c r="T32" s="15"/>
      <c r="U32" s="15"/>
      <c r="V32" s="15"/>
      <c r="W32" s="15"/>
      <c r="X32" s="6"/>
      <c r="Y32" s="6"/>
      <c r="Z32" s="6"/>
      <c r="AA32" s="6"/>
      <c r="AB32" s="6"/>
      <c r="AC32" s="6"/>
      <c r="AD32" s="16"/>
    </row>
    <row r="33" spans="1:30" ht="27.75" customHeight="1" thickBot="1" x14ac:dyDescent="0.25">
      <c r="A33" s="10"/>
      <c r="B33" s="19" t="s">
        <v>115</v>
      </c>
      <c r="C33" s="597"/>
      <c r="D33" s="597"/>
      <c r="E33" s="597"/>
      <c r="F33" s="597"/>
      <c r="G33" s="597"/>
      <c r="H33" s="597"/>
      <c r="I33" s="597"/>
      <c r="J33" s="597"/>
      <c r="K33" s="597"/>
      <c r="L33" s="597"/>
      <c r="M33" s="598"/>
      <c r="N33" s="599"/>
      <c r="O33" s="600"/>
      <c r="P33" s="20"/>
      <c r="Q33" s="19" t="s">
        <v>116</v>
      </c>
      <c r="R33" s="597"/>
      <c r="S33" s="597"/>
      <c r="T33" s="597"/>
      <c r="U33" s="597"/>
      <c r="V33" s="597"/>
      <c r="W33" s="597"/>
      <c r="X33" s="597"/>
      <c r="Y33" s="597"/>
      <c r="Z33" s="597"/>
      <c r="AA33" s="598"/>
      <c r="AB33" s="601"/>
      <c r="AC33" s="602"/>
      <c r="AD33" s="16"/>
    </row>
    <row r="34" spans="1:30" ht="13.5" thickBot="1" x14ac:dyDescent="0.25">
      <c r="A34" s="1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16"/>
    </row>
    <row r="35" spans="1:30" ht="27.75" customHeight="1" thickBot="1" x14ac:dyDescent="0.25">
      <c r="A35" s="10"/>
      <c r="B35" s="19" t="s">
        <v>117</v>
      </c>
      <c r="C35" s="597"/>
      <c r="D35" s="597"/>
      <c r="E35" s="597"/>
      <c r="F35" s="597"/>
      <c r="G35" s="597"/>
      <c r="H35" s="597"/>
      <c r="I35" s="597"/>
      <c r="J35" s="597"/>
      <c r="K35" s="597"/>
      <c r="L35" s="597"/>
      <c r="M35" s="598"/>
      <c r="N35" s="599"/>
      <c r="O35" s="600"/>
      <c r="P35" s="20"/>
      <c r="Q35" s="19" t="s">
        <v>118</v>
      </c>
      <c r="R35" s="597"/>
      <c r="S35" s="597"/>
      <c r="T35" s="597"/>
      <c r="U35" s="597"/>
      <c r="V35" s="597"/>
      <c r="W35" s="597"/>
      <c r="X35" s="597"/>
      <c r="Y35" s="597"/>
      <c r="Z35" s="597"/>
      <c r="AA35" s="598"/>
      <c r="AB35" s="601"/>
      <c r="AC35" s="602"/>
      <c r="AD35" s="16"/>
    </row>
    <row r="36" spans="1:30" x14ac:dyDescent="0.2">
      <c r="A36" s="10"/>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16"/>
    </row>
    <row r="37" spans="1:30" ht="27.75" customHeight="1" x14ac:dyDescent="0.2">
      <c r="A37" s="10"/>
      <c r="B37" s="595" t="s">
        <v>122</v>
      </c>
      <c r="C37" s="595"/>
      <c r="D37" s="604"/>
      <c r="E37" s="604"/>
      <c r="F37" s="604"/>
      <c r="G37" s="604"/>
      <c r="H37" s="604"/>
      <c r="I37" s="604"/>
      <c r="J37" s="604"/>
      <c r="K37" s="604"/>
      <c r="L37" s="604"/>
      <c r="M37" s="604"/>
      <c r="N37" s="604"/>
      <c r="O37" s="604"/>
      <c r="P37" s="604"/>
      <c r="Q37" s="604"/>
      <c r="R37" s="604"/>
      <c r="S37" s="604"/>
      <c r="T37" s="604"/>
      <c r="U37" s="604"/>
      <c r="V37" s="604"/>
      <c r="W37" s="604"/>
      <c r="X37" s="604"/>
      <c r="Y37" s="604"/>
      <c r="Z37" s="604"/>
      <c r="AA37" s="604"/>
      <c r="AB37" s="604"/>
      <c r="AC37" s="604"/>
      <c r="AD37" s="16"/>
    </row>
    <row r="38" spans="1:30" x14ac:dyDescent="0.2">
      <c r="A38" s="10"/>
      <c r="B38" s="15"/>
      <c r="C38" s="15"/>
      <c r="D38" s="15"/>
      <c r="E38" s="15"/>
      <c r="F38" s="15"/>
      <c r="G38" s="15"/>
      <c r="H38" s="15"/>
      <c r="I38" s="15"/>
      <c r="J38" s="15"/>
      <c r="K38" s="15"/>
      <c r="L38" s="15"/>
      <c r="M38" s="15"/>
      <c r="N38" s="15"/>
      <c r="O38" s="15"/>
      <c r="P38" s="15"/>
      <c r="Q38" s="15"/>
      <c r="R38" s="15"/>
      <c r="S38" s="15"/>
      <c r="T38" s="15"/>
      <c r="U38" s="15"/>
      <c r="V38" s="15"/>
      <c r="W38" s="15"/>
      <c r="X38" s="6"/>
      <c r="Y38" s="6"/>
      <c r="Z38" s="6"/>
      <c r="AA38" s="6"/>
      <c r="AB38" s="6"/>
      <c r="AC38" s="6"/>
      <c r="AD38" s="16"/>
    </row>
    <row r="39" spans="1:30" ht="22.5" customHeight="1" x14ac:dyDescent="0.2">
      <c r="A39" s="10"/>
      <c r="B39" s="15" t="s">
        <v>123</v>
      </c>
      <c r="C39" s="605"/>
      <c r="D39" s="605"/>
      <c r="E39" s="605"/>
      <c r="F39" s="605"/>
      <c r="G39" s="605"/>
      <c r="H39" s="605"/>
      <c r="I39" s="605"/>
      <c r="J39" s="605"/>
      <c r="K39" s="605"/>
      <c r="L39" s="605"/>
      <c r="M39" s="605"/>
      <c r="N39" s="605"/>
      <c r="O39" s="605"/>
      <c r="P39" s="605"/>
      <c r="Q39" s="605"/>
      <c r="R39" s="605"/>
      <c r="S39" s="605"/>
      <c r="T39" s="605"/>
      <c r="U39" s="605"/>
      <c r="V39" s="605"/>
      <c r="W39" s="605"/>
      <c r="X39" s="605"/>
      <c r="Y39" s="605"/>
      <c r="Z39" s="605"/>
      <c r="AA39" s="605"/>
      <c r="AB39" s="605"/>
      <c r="AC39" s="605"/>
      <c r="AD39" s="16"/>
    </row>
    <row r="40" spans="1:30" ht="27" customHeight="1" x14ac:dyDescent="0.2">
      <c r="A40" s="10"/>
      <c r="B40" s="15"/>
      <c r="C40" s="603"/>
      <c r="D40" s="603"/>
      <c r="E40" s="603"/>
      <c r="F40" s="603"/>
      <c r="G40" s="603"/>
      <c r="H40" s="603"/>
      <c r="I40" s="603"/>
      <c r="J40" s="603"/>
      <c r="K40" s="603"/>
      <c r="L40" s="603"/>
      <c r="M40" s="603"/>
      <c r="N40" s="603"/>
      <c r="O40" s="603"/>
      <c r="P40" s="603"/>
      <c r="Q40" s="603"/>
      <c r="R40" s="603"/>
      <c r="S40" s="603"/>
      <c r="T40" s="603"/>
      <c r="U40" s="603"/>
      <c r="V40" s="603"/>
      <c r="W40" s="603"/>
      <c r="X40" s="603"/>
      <c r="Y40" s="603"/>
      <c r="Z40" s="603"/>
      <c r="AA40" s="603"/>
      <c r="AB40" s="603"/>
      <c r="AC40" s="603"/>
      <c r="AD40" s="16"/>
    </row>
    <row r="41" spans="1:30" ht="27" customHeight="1" x14ac:dyDescent="0.2">
      <c r="A41" s="10"/>
      <c r="B41" s="15"/>
      <c r="C41" s="603"/>
      <c r="D41" s="603"/>
      <c r="E41" s="603"/>
      <c r="F41" s="603"/>
      <c r="G41" s="603"/>
      <c r="H41" s="603"/>
      <c r="I41" s="603"/>
      <c r="J41" s="603"/>
      <c r="K41" s="603"/>
      <c r="L41" s="603"/>
      <c r="M41" s="603"/>
      <c r="N41" s="603"/>
      <c r="O41" s="603"/>
      <c r="P41" s="603"/>
      <c r="Q41" s="603"/>
      <c r="R41" s="603"/>
      <c r="S41" s="603"/>
      <c r="T41" s="603"/>
      <c r="U41" s="603"/>
      <c r="V41" s="603"/>
      <c r="W41" s="603"/>
      <c r="X41" s="603"/>
      <c r="Y41" s="603"/>
      <c r="Z41" s="603"/>
      <c r="AA41" s="603"/>
      <c r="AB41" s="603"/>
      <c r="AC41" s="603"/>
      <c r="AD41" s="16"/>
    </row>
    <row r="42" spans="1:30" ht="27" customHeight="1" x14ac:dyDescent="0.2">
      <c r="A42" s="10"/>
      <c r="B42" s="15"/>
      <c r="C42" s="603"/>
      <c r="D42" s="603"/>
      <c r="E42" s="603"/>
      <c r="F42" s="603"/>
      <c r="G42" s="603"/>
      <c r="H42" s="603"/>
      <c r="I42" s="603"/>
      <c r="J42" s="603"/>
      <c r="K42" s="603"/>
      <c r="L42" s="603"/>
      <c r="M42" s="603"/>
      <c r="N42" s="603"/>
      <c r="O42" s="603"/>
      <c r="P42" s="603"/>
      <c r="Q42" s="603"/>
      <c r="R42" s="603"/>
      <c r="S42" s="603"/>
      <c r="T42" s="603"/>
      <c r="U42" s="603"/>
      <c r="V42" s="603"/>
      <c r="W42" s="603"/>
      <c r="X42" s="603"/>
      <c r="Y42" s="603"/>
      <c r="Z42" s="603"/>
      <c r="AA42" s="603"/>
      <c r="AB42" s="603"/>
      <c r="AC42" s="603"/>
      <c r="AD42" s="16"/>
    </row>
    <row r="43" spans="1:30" x14ac:dyDescent="0.2">
      <c r="A43" s="10"/>
      <c r="B43" s="15"/>
      <c r="C43" s="15"/>
      <c r="D43" s="15"/>
      <c r="E43" s="15"/>
      <c r="F43" s="15"/>
      <c r="G43" s="15"/>
      <c r="H43" s="15"/>
      <c r="I43" s="15"/>
      <c r="J43" s="15"/>
      <c r="K43" s="15"/>
      <c r="L43" s="15"/>
      <c r="M43" s="15"/>
      <c r="N43" s="15"/>
      <c r="O43" s="15"/>
      <c r="P43" s="15"/>
      <c r="Q43" s="15"/>
      <c r="R43" s="15"/>
      <c r="S43" s="15"/>
      <c r="T43" s="15"/>
      <c r="U43" s="15"/>
      <c r="V43" s="15"/>
      <c r="W43" s="15"/>
      <c r="X43" s="22"/>
      <c r="Y43" s="22"/>
      <c r="Z43" s="22"/>
      <c r="AA43" s="22"/>
      <c r="AB43" s="22"/>
      <c r="AC43" s="22"/>
      <c r="AD43" s="16"/>
    </row>
    <row r="44" spans="1:30" ht="18.75" customHeight="1" x14ac:dyDescent="0.2">
      <c r="A44" s="10"/>
      <c r="B44" s="15" t="s">
        <v>124</v>
      </c>
      <c r="C44" s="605"/>
      <c r="D44" s="605"/>
      <c r="E44" s="605"/>
      <c r="F44" s="605"/>
      <c r="G44" s="605"/>
      <c r="H44" s="605"/>
      <c r="I44" s="605"/>
      <c r="J44" s="605"/>
      <c r="K44" s="605"/>
      <c r="L44" s="605"/>
      <c r="M44" s="605"/>
      <c r="N44" s="605"/>
      <c r="O44" s="605"/>
      <c r="P44" s="605"/>
      <c r="Q44" s="605"/>
      <c r="R44" s="605"/>
      <c r="S44" s="605"/>
      <c r="T44" s="605"/>
      <c r="U44" s="605"/>
      <c r="V44" s="605"/>
      <c r="W44" s="605"/>
      <c r="X44" s="605"/>
      <c r="Y44" s="605"/>
      <c r="Z44" s="605"/>
      <c r="AA44" s="605"/>
      <c r="AB44" s="605"/>
      <c r="AC44" s="605"/>
      <c r="AD44" s="16"/>
    </row>
    <row r="45" spans="1:30" ht="25.5" customHeight="1" x14ac:dyDescent="0.2">
      <c r="A45" s="10"/>
      <c r="B45" s="15"/>
      <c r="C45" s="603"/>
      <c r="D45" s="603"/>
      <c r="E45" s="603"/>
      <c r="F45" s="603"/>
      <c r="G45" s="603"/>
      <c r="H45" s="603"/>
      <c r="I45" s="603"/>
      <c r="J45" s="603"/>
      <c r="K45" s="603"/>
      <c r="L45" s="603"/>
      <c r="M45" s="603"/>
      <c r="N45" s="603"/>
      <c r="O45" s="603"/>
      <c r="P45" s="603"/>
      <c r="Q45" s="603"/>
      <c r="R45" s="603"/>
      <c r="S45" s="603"/>
      <c r="T45" s="603"/>
      <c r="U45" s="603"/>
      <c r="V45" s="603"/>
      <c r="W45" s="603"/>
      <c r="X45" s="603"/>
      <c r="Y45" s="603"/>
      <c r="Z45" s="603"/>
      <c r="AA45" s="603"/>
      <c r="AB45" s="603"/>
      <c r="AC45" s="603"/>
      <c r="AD45" s="16"/>
    </row>
    <row r="46" spans="1:30" ht="26.25" customHeight="1" x14ac:dyDescent="0.2">
      <c r="A46" s="10"/>
      <c r="B46" s="15"/>
      <c r="C46" s="603"/>
      <c r="D46" s="603"/>
      <c r="E46" s="603"/>
      <c r="F46" s="603"/>
      <c r="G46" s="603"/>
      <c r="H46" s="603"/>
      <c r="I46" s="603"/>
      <c r="J46" s="603"/>
      <c r="K46" s="603"/>
      <c r="L46" s="603"/>
      <c r="M46" s="603"/>
      <c r="N46" s="603"/>
      <c r="O46" s="603"/>
      <c r="P46" s="603"/>
      <c r="Q46" s="603"/>
      <c r="R46" s="603"/>
      <c r="S46" s="603"/>
      <c r="T46" s="603"/>
      <c r="U46" s="603"/>
      <c r="V46" s="603"/>
      <c r="W46" s="603"/>
      <c r="X46" s="603"/>
      <c r="Y46" s="603"/>
      <c r="Z46" s="603"/>
      <c r="AA46" s="603"/>
      <c r="AB46" s="603"/>
      <c r="AC46" s="603"/>
      <c r="AD46" s="16"/>
    </row>
    <row r="47" spans="1:30" ht="26.25" customHeight="1" x14ac:dyDescent="0.2">
      <c r="A47" s="23"/>
      <c r="B47" s="24"/>
      <c r="C47" s="603"/>
      <c r="D47" s="603"/>
      <c r="E47" s="603"/>
      <c r="F47" s="603"/>
      <c r="G47" s="603"/>
      <c r="H47" s="603"/>
      <c r="I47" s="603"/>
      <c r="J47" s="603"/>
      <c r="K47" s="603"/>
      <c r="L47" s="603"/>
      <c r="M47" s="603"/>
      <c r="N47" s="603"/>
      <c r="O47" s="603"/>
      <c r="P47" s="603"/>
      <c r="Q47" s="603"/>
      <c r="R47" s="603"/>
      <c r="S47" s="603"/>
      <c r="T47" s="603"/>
      <c r="U47" s="603"/>
      <c r="V47" s="603"/>
      <c r="W47" s="603"/>
      <c r="X47" s="603"/>
      <c r="Y47" s="603"/>
      <c r="Z47" s="603"/>
      <c r="AA47" s="603"/>
      <c r="AB47" s="603"/>
      <c r="AC47" s="603"/>
      <c r="AD47" s="25"/>
    </row>
    <row r="48" spans="1:30" hidden="1" x14ac:dyDescent="0.2"/>
    <row r="50" spans="1:30" x14ac:dyDescent="0.2">
      <c r="A50" s="28"/>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30"/>
    </row>
    <row r="51" spans="1:30" x14ac:dyDescent="0.2">
      <c r="A51" s="606" t="s">
        <v>125</v>
      </c>
      <c r="B51" s="607"/>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8"/>
    </row>
    <row r="52" spans="1:30" x14ac:dyDescent="0.2">
      <c r="A52" s="609"/>
      <c r="B52" s="607"/>
      <c r="C52" s="607"/>
      <c r="D52" s="607"/>
      <c r="E52" s="607"/>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8"/>
    </row>
    <row r="53" spans="1:30" ht="12.75" customHeight="1" x14ac:dyDescent="0.2">
      <c r="A53" s="610"/>
      <c r="B53" s="611"/>
      <c r="C53" s="611"/>
      <c r="D53" s="611"/>
      <c r="E53" s="611"/>
      <c r="F53" s="611"/>
      <c r="G53" s="611"/>
      <c r="H53" s="611"/>
      <c r="I53" s="611"/>
      <c r="J53" s="611"/>
      <c r="K53" s="611"/>
      <c r="L53" s="611"/>
      <c r="M53" s="611"/>
      <c r="N53" s="611"/>
      <c r="O53" s="611"/>
      <c r="P53" s="611"/>
      <c r="Q53" s="611"/>
      <c r="R53" s="611"/>
      <c r="S53" s="611"/>
      <c r="T53" s="611"/>
      <c r="U53" s="611"/>
      <c r="V53" s="611"/>
      <c r="W53" s="611"/>
      <c r="X53" s="611"/>
      <c r="Y53" s="611"/>
      <c r="Z53" s="611"/>
      <c r="AA53" s="611"/>
      <c r="AB53" s="611"/>
      <c r="AC53" s="611"/>
      <c r="AD53" s="612"/>
    </row>
  </sheetData>
  <mergeCells count="70">
    <mergeCell ref="C44:AC44"/>
    <mergeCell ref="C45:AC45"/>
    <mergeCell ref="C46:AC46"/>
    <mergeCell ref="C47:AC47"/>
    <mergeCell ref="A51:AD53"/>
    <mergeCell ref="C42:AC42"/>
    <mergeCell ref="C33:M33"/>
    <mergeCell ref="N33:O33"/>
    <mergeCell ref="R33:AA33"/>
    <mergeCell ref="AB33:AC33"/>
    <mergeCell ref="C35:M35"/>
    <mergeCell ref="N35:O35"/>
    <mergeCell ref="R35:AA35"/>
    <mergeCell ref="AB35:AC35"/>
    <mergeCell ref="B37:C37"/>
    <mergeCell ref="D37:AC37"/>
    <mergeCell ref="C39:AC39"/>
    <mergeCell ref="C40:AC40"/>
    <mergeCell ref="C41:AC41"/>
    <mergeCell ref="C29:M29"/>
    <mergeCell ref="N29:O29"/>
    <mergeCell ref="R29:AA29"/>
    <mergeCell ref="AB29:AC29"/>
    <mergeCell ref="B31:C31"/>
    <mergeCell ref="D31:AC31"/>
    <mergeCell ref="B25:C25"/>
    <mergeCell ref="D25:AC25"/>
    <mergeCell ref="C27:M27"/>
    <mergeCell ref="N27:O27"/>
    <mergeCell ref="R27:AA27"/>
    <mergeCell ref="AB27:AC27"/>
    <mergeCell ref="C21:M21"/>
    <mergeCell ref="N21:O21"/>
    <mergeCell ref="R21:AA21"/>
    <mergeCell ref="AB21:AC21"/>
    <mergeCell ref="C23:M23"/>
    <mergeCell ref="N23:O23"/>
    <mergeCell ref="R23:AA23"/>
    <mergeCell ref="AB23:AC23"/>
    <mergeCell ref="C17:M17"/>
    <mergeCell ref="N17:O17"/>
    <mergeCell ref="R17:AA17"/>
    <mergeCell ref="AB17:AC17"/>
    <mergeCell ref="B19:C19"/>
    <mergeCell ref="D19:AC19"/>
    <mergeCell ref="B13:C13"/>
    <mergeCell ref="D13:AC13"/>
    <mergeCell ref="C15:M15"/>
    <mergeCell ref="N15:O15"/>
    <mergeCell ref="R15:AA15"/>
    <mergeCell ref="AB15:AC15"/>
    <mergeCell ref="A9:E9"/>
    <mergeCell ref="F9:AD9"/>
    <mergeCell ref="A10:E10"/>
    <mergeCell ref="F10:AD10"/>
    <mergeCell ref="A11:E11"/>
    <mergeCell ref="F11:AD11"/>
    <mergeCell ref="D4:T4"/>
    <mergeCell ref="U4:AD4"/>
    <mergeCell ref="A5:E5"/>
    <mergeCell ref="F5:AD5"/>
    <mergeCell ref="A7:E7"/>
    <mergeCell ref="F7:AD7"/>
    <mergeCell ref="D1:T1"/>
    <mergeCell ref="U1:Y2"/>
    <mergeCell ref="Z1:AD2"/>
    <mergeCell ref="D2:T2"/>
    <mergeCell ref="D3:T3"/>
    <mergeCell ref="U3:Y3"/>
    <mergeCell ref="Z3:AD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IU28"/>
  <sheetViews>
    <sheetView showGridLines="0" topLeftCell="D1" zoomScale="85" zoomScaleNormal="85" zoomScaleSheetLayoutView="50" workbookViewId="0">
      <selection activeCell="H9" sqref="H9:XFD13"/>
    </sheetView>
  </sheetViews>
  <sheetFormatPr baseColWidth="10" defaultColWidth="0" defaultRowHeight="66" customHeight="1" zeroHeight="1" x14ac:dyDescent="0.2"/>
  <cols>
    <col min="1" max="1" width="14.28515625" style="208" customWidth="1"/>
    <col min="2" max="2" width="40.42578125" style="208" customWidth="1"/>
    <col min="3" max="3" width="32.42578125" style="208" customWidth="1"/>
    <col min="4" max="4" width="21" style="208" customWidth="1"/>
    <col min="5" max="5" width="22.85546875" style="208" customWidth="1"/>
    <col min="6" max="6" width="16.5703125" style="208" customWidth="1"/>
    <col min="7" max="7" width="19" style="208" customWidth="1"/>
    <col min="8" max="8" width="18" style="208" customWidth="1"/>
    <col min="9" max="9" width="20" style="210" customWidth="1"/>
    <col min="10" max="10" width="22" style="210" customWidth="1"/>
    <col min="11" max="11" width="19.28515625" style="210" customWidth="1"/>
    <col min="12" max="12" width="19.42578125" style="210" customWidth="1"/>
    <col min="13" max="13" width="18.7109375" style="210" customWidth="1"/>
    <col min="14" max="14" width="21.5703125" style="210" customWidth="1"/>
    <col min="15" max="15" width="18.42578125" style="210" customWidth="1"/>
    <col min="16" max="16" width="28.140625" style="210" customWidth="1"/>
    <col min="17" max="17" width="18" style="210" customWidth="1"/>
    <col min="18" max="18" width="16.85546875" style="210" customWidth="1"/>
    <col min="19" max="19" width="15" style="208" customWidth="1"/>
    <col min="20" max="255" width="11.42578125" style="208" hidden="1" customWidth="1"/>
    <col min="256" max="16384" width="1.85546875" style="208" hidden="1"/>
  </cols>
  <sheetData>
    <row r="1" spans="1:19" s="188" customFormat="1" ht="30" customHeight="1" thickBot="1" x14ac:dyDescent="0.3">
      <c r="A1" s="185"/>
      <c r="B1" s="613" t="s">
        <v>191</v>
      </c>
      <c r="C1" s="614"/>
      <c r="D1" s="614"/>
      <c r="E1" s="614"/>
      <c r="F1" s="614"/>
      <c r="G1" s="614"/>
      <c r="H1" s="614"/>
      <c r="I1" s="614"/>
      <c r="J1" s="614"/>
      <c r="K1" s="614"/>
      <c r="L1" s="614"/>
      <c r="M1" s="614"/>
      <c r="N1" s="614"/>
      <c r="O1" s="614"/>
      <c r="P1" s="614"/>
      <c r="Q1" s="615"/>
      <c r="R1" s="186" t="s">
        <v>126</v>
      </c>
      <c r="S1" s="187">
        <v>45715</v>
      </c>
    </row>
    <row r="2" spans="1:19" s="188" customFormat="1" ht="30" customHeight="1" thickBot="1" x14ac:dyDescent="0.3">
      <c r="A2" s="189"/>
      <c r="B2" s="616"/>
      <c r="C2" s="617"/>
      <c r="D2" s="617"/>
      <c r="E2" s="617"/>
      <c r="F2" s="617"/>
      <c r="G2" s="617"/>
      <c r="H2" s="617"/>
      <c r="I2" s="617"/>
      <c r="J2" s="617"/>
      <c r="K2" s="617"/>
      <c r="L2" s="617"/>
      <c r="M2" s="617"/>
      <c r="N2" s="617"/>
      <c r="O2" s="617"/>
      <c r="P2" s="617"/>
      <c r="Q2" s="618"/>
      <c r="R2" s="190" t="s">
        <v>181</v>
      </c>
      <c r="S2" s="190" t="s">
        <v>2</v>
      </c>
    </row>
    <row r="3" spans="1:19" s="188" customFormat="1" ht="30" customHeight="1" thickBot="1" x14ac:dyDescent="0.3">
      <c r="A3" s="191"/>
      <c r="B3" s="619"/>
      <c r="C3" s="620"/>
      <c r="D3" s="620"/>
      <c r="E3" s="620"/>
      <c r="F3" s="620"/>
      <c r="G3" s="620"/>
      <c r="H3" s="620"/>
      <c r="I3" s="620"/>
      <c r="J3" s="620"/>
      <c r="K3" s="620"/>
      <c r="L3" s="620"/>
      <c r="M3" s="620"/>
      <c r="N3" s="620"/>
      <c r="O3" s="620"/>
      <c r="P3" s="620"/>
      <c r="Q3" s="621"/>
      <c r="R3" s="622" t="s">
        <v>34</v>
      </c>
      <c r="S3" s="623"/>
    </row>
    <row r="4" spans="1:19" s="193" customFormat="1" ht="15.75" customHeight="1" thickBot="1" x14ac:dyDescent="0.25">
      <c r="A4" s="192"/>
      <c r="B4" s="192"/>
      <c r="C4" s="192"/>
      <c r="D4" s="192"/>
      <c r="E4" s="192"/>
      <c r="F4" s="192"/>
      <c r="G4" s="192"/>
      <c r="H4" s="192"/>
      <c r="I4" s="192"/>
      <c r="J4" s="192"/>
      <c r="K4" s="192"/>
      <c r="L4" s="192"/>
      <c r="M4" s="192"/>
      <c r="N4" s="192"/>
      <c r="O4" s="192"/>
      <c r="P4" s="192"/>
      <c r="Q4" s="192"/>
      <c r="R4" s="192"/>
      <c r="S4" s="192"/>
    </row>
    <row r="5" spans="1:19" s="194" customFormat="1" ht="53.25" customHeight="1" x14ac:dyDescent="0.2">
      <c r="A5" s="629" t="s">
        <v>37</v>
      </c>
      <c r="B5" s="624" t="s">
        <v>192</v>
      </c>
      <c r="C5" s="624" t="s">
        <v>193</v>
      </c>
      <c r="D5" s="624" t="s">
        <v>194</v>
      </c>
      <c r="E5" s="624" t="s">
        <v>128</v>
      </c>
      <c r="F5" s="624" t="s">
        <v>129</v>
      </c>
      <c r="G5" s="624" t="s">
        <v>195</v>
      </c>
      <c r="H5" s="626"/>
      <c r="I5" s="624" t="s">
        <v>196</v>
      </c>
      <c r="J5" s="624" t="s">
        <v>197</v>
      </c>
      <c r="K5" s="624" t="s">
        <v>130</v>
      </c>
      <c r="L5" s="624" t="s">
        <v>198</v>
      </c>
      <c r="M5" s="624" t="s">
        <v>131</v>
      </c>
      <c r="N5" s="624"/>
      <c r="O5" s="624"/>
      <c r="P5" s="624"/>
      <c r="Q5" s="624" t="s">
        <v>199</v>
      </c>
      <c r="R5" s="624" t="s">
        <v>132</v>
      </c>
      <c r="S5" s="627"/>
    </row>
    <row r="6" spans="1:19" s="194" customFormat="1" ht="59.25" customHeight="1" x14ac:dyDescent="0.2">
      <c r="A6" s="630"/>
      <c r="B6" s="625"/>
      <c r="C6" s="625"/>
      <c r="D6" s="625"/>
      <c r="E6" s="625"/>
      <c r="F6" s="625"/>
      <c r="G6" s="195" t="s">
        <v>133</v>
      </c>
      <c r="H6" s="195" t="s">
        <v>134</v>
      </c>
      <c r="I6" s="625"/>
      <c r="J6" s="625"/>
      <c r="K6" s="625"/>
      <c r="L6" s="625"/>
      <c r="M6" s="195" t="s">
        <v>135</v>
      </c>
      <c r="N6" s="195" t="s">
        <v>136</v>
      </c>
      <c r="O6" s="195" t="s">
        <v>137</v>
      </c>
      <c r="P6" s="195" t="s">
        <v>138</v>
      </c>
      <c r="Q6" s="625"/>
      <c r="R6" s="257"/>
      <c r="S6" s="628"/>
    </row>
    <row r="7" spans="1:19" s="194" customFormat="1" ht="27" customHeight="1" x14ac:dyDescent="0.2">
      <c r="A7" s="196">
        <v>1</v>
      </c>
      <c r="B7" s="197"/>
      <c r="C7" s="197"/>
      <c r="D7" s="197"/>
      <c r="E7" s="197"/>
      <c r="F7" s="197"/>
      <c r="G7" s="198"/>
      <c r="H7" s="198"/>
      <c r="I7" s="197"/>
      <c r="J7" s="197"/>
      <c r="K7" s="199"/>
      <c r="L7" s="197"/>
      <c r="M7" s="197"/>
      <c r="N7" s="197"/>
      <c r="O7" s="1" t="e">
        <f>M7/N7</f>
        <v>#DIV/0!</v>
      </c>
      <c r="P7" s="200" t="e">
        <f>IF(O7=0,"Sin datos",IF(O7&gt;100,"Valide datos",IF(O7&lt;=66.9,"Crítico",IF(O7&lt;=76.9,"En riesgo",IF(O7&lt;87,"Adecuado","Óptimo")))))</f>
        <v>#DIV/0!</v>
      </c>
      <c r="Q7" s="200"/>
      <c r="R7" s="631"/>
      <c r="S7" s="632"/>
    </row>
    <row r="8" spans="1:19" s="194" customFormat="1" ht="27" customHeight="1" x14ac:dyDescent="0.2">
      <c r="A8" s="196">
        <v>2</v>
      </c>
      <c r="B8" s="197"/>
      <c r="C8" s="197"/>
      <c r="D8" s="197"/>
      <c r="E8" s="197"/>
      <c r="F8" s="197"/>
      <c r="G8" s="197"/>
      <c r="H8" s="197"/>
      <c r="I8" s="197"/>
      <c r="J8" s="197"/>
      <c r="K8" s="197"/>
      <c r="L8" s="197"/>
      <c r="M8" s="197"/>
      <c r="N8" s="197"/>
      <c r="O8" s="1" t="e">
        <f>M8/N8</f>
        <v>#DIV/0!</v>
      </c>
      <c r="P8" s="200" t="e">
        <f>IF(O8=0,"Sin datos",IF(O8&gt;100,"Valide datos",IF(O8&lt;=66.9,"Crítico",IF(O8&lt;=76.9,"En riesgo",IF(O8&lt;87,"Adecuado","Óptimo")))))</f>
        <v>#DIV/0!</v>
      </c>
      <c r="Q8" s="200"/>
      <c r="R8" s="633"/>
      <c r="S8" s="634"/>
    </row>
    <row r="9" spans="1:19" s="194" customFormat="1" ht="27" customHeight="1" x14ac:dyDescent="0.2">
      <c r="A9" s="196">
        <v>3</v>
      </c>
      <c r="B9" s="197"/>
      <c r="C9" s="197"/>
      <c r="D9" s="197"/>
      <c r="E9" s="197"/>
      <c r="F9" s="197"/>
      <c r="G9" s="197"/>
      <c r="H9" s="197"/>
      <c r="I9" s="197"/>
      <c r="J9" s="197"/>
      <c r="K9" s="197"/>
      <c r="L9" s="197"/>
      <c r="M9" s="197"/>
      <c r="N9" s="197"/>
      <c r="O9" s="1" t="e">
        <f>M9/N9</f>
        <v>#DIV/0!</v>
      </c>
      <c r="P9" s="200" t="e">
        <f>IF(O9=0,"Sin datos",IF(O9&gt;100,"Valide datos",IF(O9&lt;=66.9,"Crítico",IF(O9&lt;=76.9,"En riesgo",IF(O9&lt;87,"Adecuado","Óptimo")))))</f>
        <v>#DIV/0!</v>
      </c>
      <c r="Q9" s="200"/>
      <c r="R9" s="633"/>
      <c r="S9" s="634"/>
    </row>
    <row r="10" spans="1:19" s="194" customFormat="1" ht="27" customHeight="1" x14ac:dyDescent="0.2">
      <c r="A10" s="196">
        <v>4</v>
      </c>
      <c r="B10" s="197"/>
      <c r="C10" s="197"/>
      <c r="D10" s="197"/>
      <c r="E10" s="197"/>
      <c r="F10" s="197"/>
      <c r="G10" s="197"/>
      <c r="H10" s="197"/>
      <c r="I10" s="201"/>
      <c r="J10" s="201"/>
      <c r="K10" s="197"/>
      <c r="L10" s="197"/>
      <c r="M10" s="197"/>
      <c r="N10" s="197"/>
      <c r="O10" s="1" t="e">
        <f>M10/N10</f>
        <v>#DIV/0!</v>
      </c>
      <c r="P10" s="200" t="e">
        <f>IF(O10=0,"Sin datos",IF(O10&gt;100,"Valide datos",IF(O10&lt;=66.9,"Crítico",IF(O10&lt;=76.9,"En riesgo",IF(O10&lt;87,"Adecuado","Óptimo")))))</f>
        <v>#DIV/0!</v>
      </c>
      <c r="Q10" s="200"/>
      <c r="R10" s="633"/>
      <c r="S10" s="634"/>
    </row>
    <row r="11" spans="1:19" s="194" customFormat="1" ht="27" customHeight="1" x14ac:dyDescent="0.2">
      <c r="A11" s="196">
        <v>5</v>
      </c>
      <c r="B11" s="197"/>
      <c r="C11" s="197"/>
      <c r="D11" s="197"/>
      <c r="E11" s="197"/>
      <c r="F11" s="197"/>
      <c r="G11" s="197"/>
      <c r="H11" s="197"/>
      <c r="I11" s="201"/>
      <c r="J11" s="201"/>
      <c r="K11" s="197"/>
      <c r="L11" s="197"/>
      <c r="M11" s="197"/>
      <c r="N11" s="197"/>
      <c r="O11" s="1" t="e">
        <f t="shared" ref="O11:O21" si="0">M11/N11</f>
        <v>#DIV/0!</v>
      </c>
      <c r="P11" s="200" t="e">
        <f t="shared" ref="P11:P21" si="1">IF(O11=0,"Sin datos",IF(O11&gt;100,"Valide datos",IF(O11&lt;=66.9,"Crítico",IF(O11&lt;=76.9,"En riesgo",IF(O11&lt;87,"Adecuado","Óptimo")))))</f>
        <v>#DIV/0!</v>
      </c>
      <c r="Q11" s="200"/>
      <c r="R11" s="633"/>
      <c r="S11" s="634"/>
    </row>
    <row r="12" spans="1:19" s="194" customFormat="1" ht="27" customHeight="1" x14ac:dyDescent="0.2">
      <c r="A12" s="196">
        <v>6</v>
      </c>
      <c r="B12" s="197"/>
      <c r="C12" s="197"/>
      <c r="D12" s="197"/>
      <c r="E12" s="197"/>
      <c r="F12" s="197"/>
      <c r="G12" s="197"/>
      <c r="H12" s="197"/>
      <c r="I12" s="201"/>
      <c r="J12" s="201"/>
      <c r="K12" s="197"/>
      <c r="L12" s="197"/>
      <c r="M12" s="197"/>
      <c r="N12" s="197"/>
      <c r="O12" s="1" t="e">
        <f t="shared" si="0"/>
        <v>#DIV/0!</v>
      </c>
      <c r="P12" s="200" t="e">
        <f t="shared" si="1"/>
        <v>#DIV/0!</v>
      </c>
      <c r="Q12" s="200"/>
      <c r="R12" s="633"/>
      <c r="S12" s="634"/>
    </row>
    <row r="13" spans="1:19" s="194" customFormat="1" ht="27" customHeight="1" x14ac:dyDescent="0.2">
      <c r="A13" s="196">
        <v>7</v>
      </c>
      <c r="B13" s="197"/>
      <c r="C13" s="197"/>
      <c r="D13" s="197"/>
      <c r="E13" s="197"/>
      <c r="F13" s="197"/>
      <c r="G13" s="197"/>
      <c r="H13" s="197"/>
      <c r="I13" s="201"/>
      <c r="J13" s="201"/>
      <c r="K13" s="197"/>
      <c r="L13" s="197"/>
      <c r="M13" s="197"/>
      <c r="N13" s="197"/>
      <c r="O13" s="1" t="e">
        <f t="shared" si="0"/>
        <v>#DIV/0!</v>
      </c>
      <c r="P13" s="200" t="e">
        <f t="shared" si="1"/>
        <v>#DIV/0!</v>
      </c>
      <c r="Q13" s="200"/>
      <c r="R13" s="633"/>
      <c r="S13" s="634"/>
    </row>
    <row r="14" spans="1:19" s="194" customFormat="1" ht="27" customHeight="1" x14ac:dyDescent="0.2">
      <c r="A14" s="196">
        <v>8</v>
      </c>
      <c r="B14" s="197"/>
      <c r="C14" s="197"/>
      <c r="D14" s="197"/>
      <c r="E14" s="197"/>
      <c r="F14" s="197"/>
      <c r="G14" s="197"/>
      <c r="H14" s="197"/>
      <c r="I14" s="201"/>
      <c r="J14" s="201"/>
      <c r="K14" s="197"/>
      <c r="L14" s="197"/>
      <c r="M14" s="197"/>
      <c r="N14" s="197"/>
      <c r="O14" s="1" t="e">
        <f t="shared" si="0"/>
        <v>#DIV/0!</v>
      </c>
      <c r="P14" s="200" t="e">
        <f t="shared" si="1"/>
        <v>#DIV/0!</v>
      </c>
      <c r="Q14" s="200"/>
      <c r="R14" s="633"/>
      <c r="S14" s="634"/>
    </row>
    <row r="15" spans="1:19" s="194" customFormat="1" ht="27" customHeight="1" x14ac:dyDescent="0.2">
      <c r="A15" s="196">
        <v>9</v>
      </c>
      <c r="B15" s="197"/>
      <c r="C15" s="197"/>
      <c r="D15" s="197"/>
      <c r="E15" s="197"/>
      <c r="F15" s="197"/>
      <c r="G15" s="197"/>
      <c r="H15" s="197"/>
      <c r="I15" s="201"/>
      <c r="J15" s="201"/>
      <c r="K15" s="197"/>
      <c r="L15" s="197"/>
      <c r="M15" s="197"/>
      <c r="N15" s="197"/>
      <c r="O15" s="1" t="e">
        <f t="shared" si="0"/>
        <v>#DIV/0!</v>
      </c>
      <c r="P15" s="200" t="e">
        <f t="shared" si="1"/>
        <v>#DIV/0!</v>
      </c>
      <c r="Q15" s="200"/>
      <c r="R15" s="633"/>
      <c r="S15" s="634"/>
    </row>
    <row r="16" spans="1:19" s="194" customFormat="1" ht="27" customHeight="1" x14ac:dyDescent="0.2">
      <c r="A16" s="196">
        <v>10</v>
      </c>
      <c r="B16" s="197"/>
      <c r="C16" s="197"/>
      <c r="D16" s="197"/>
      <c r="E16" s="197"/>
      <c r="F16" s="197"/>
      <c r="G16" s="197"/>
      <c r="H16" s="197"/>
      <c r="I16" s="201"/>
      <c r="J16" s="201"/>
      <c r="K16" s="197"/>
      <c r="L16" s="197"/>
      <c r="M16" s="197"/>
      <c r="N16" s="197"/>
      <c r="O16" s="1" t="e">
        <f t="shared" si="0"/>
        <v>#DIV/0!</v>
      </c>
      <c r="P16" s="200" t="e">
        <f t="shared" si="1"/>
        <v>#DIV/0!</v>
      </c>
      <c r="Q16" s="200"/>
      <c r="R16" s="633"/>
      <c r="S16" s="634"/>
    </row>
    <row r="17" spans="1:28" s="194" customFormat="1" ht="27" customHeight="1" x14ac:dyDescent="0.2">
      <c r="A17" s="196">
        <v>11</v>
      </c>
      <c r="B17" s="197"/>
      <c r="C17" s="197"/>
      <c r="D17" s="197"/>
      <c r="E17" s="197"/>
      <c r="F17" s="197"/>
      <c r="G17" s="197"/>
      <c r="H17" s="197"/>
      <c r="I17" s="201"/>
      <c r="J17" s="201"/>
      <c r="K17" s="197"/>
      <c r="L17" s="197"/>
      <c r="M17" s="197"/>
      <c r="N17" s="197"/>
      <c r="O17" s="1" t="e">
        <f t="shared" si="0"/>
        <v>#DIV/0!</v>
      </c>
      <c r="P17" s="200" t="e">
        <f t="shared" si="1"/>
        <v>#DIV/0!</v>
      </c>
      <c r="Q17" s="200"/>
      <c r="R17" s="633"/>
      <c r="S17" s="634"/>
    </row>
    <row r="18" spans="1:28" s="194" customFormat="1" ht="27" customHeight="1" x14ac:dyDescent="0.2">
      <c r="A18" s="196">
        <v>12</v>
      </c>
      <c r="B18" s="197"/>
      <c r="C18" s="197"/>
      <c r="D18" s="197"/>
      <c r="E18" s="197"/>
      <c r="F18" s="197"/>
      <c r="G18" s="197"/>
      <c r="H18" s="197"/>
      <c r="I18" s="201"/>
      <c r="J18" s="201"/>
      <c r="K18" s="197"/>
      <c r="L18" s="197"/>
      <c r="M18" s="197"/>
      <c r="N18" s="197"/>
      <c r="O18" s="1" t="e">
        <f t="shared" si="0"/>
        <v>#DIV/0!</v>
      </c>
      <c r="P18" s="200" t="e">
        <f t="shared" si="1"/>
        <v>#DIV/0!</v>
      </c>
      <c r="Q18" s="200"/>
      <c r="R18" s="633"/>
      <c r="S18" s="634"/>
    </row>
    <row r="19" spans="1:28" s="194" customFormat="1" ht="27" customHeight="1" x14ac:dyDescent="0.2">
      <c r="A19" s="196">
        <v>13</v>
      </c>
      <c r="B19" s="197"/>
      <c r="C19" s="197"/>
      <c r="D19" s="197"/>
      <c r="E19" s="197"/>
      <c r="F19" s="197"/>
      <c r="G19" s="197"/>
      <c r="H19" s="197"/>
      <c r="I19" s="201"/>
      <c r="J19" s="201"/>
      <c r="K19" s="197"/>
      <c r="L19" s="197"/>
      <c r="M19" s="197"/>
      <c r="N19" s="197"/>
      <c r="O19" s="1" t="e">
        <f t="shared" si="0"/>
        <v>#DIV/0!</v>
      </c>
      <c r="P19" s="200" t="e">
        <f t="shared" si="1"/>
        <v>#DIV/0!</v>
      </c>
      <c r="Q19" s="200"/>
      <c r="R19" s="633"/>
      <c r="S19" s="634"/>
    </row>
    <row r="20" spans="1:28" s="194" customFormat="1" ht="27" customHeight="1" x14ac:dyDescent="0.2">
      <c r="A20" s="196">
        <v>14</v>
      </c>
      <c r="B20" s="197"/>
      <c r="C20" s="197"/>
      <c r="D20" s="197"/>
      <c r="E20" s="197"/>
      <c r="F20" s="197"/>
      <c r="G20" s="197"/>
      <c r="H20" s="197"/>
      <c r="I20" s="197"/>
      <c r="J20" s="197"/>
      <c r="K20" s="197"/>
      <c r="L20" s="197"/>
      <c r="M20" s="197"/>
      <c r="N20" s="197"/>
      <c r="O20" s="1" t="e">
        <f t="shared" si="0"/>
        <v>#DIV/0!</v>
      </c>
      <c r="P20" s="200" t="e">
        <f t="shared" si="1"/>
        <v>#DIV/0!</v>
      </c>
      <c r="Q20" s="200"/>
      <c r="R20" s="633"/>
      <c r="S20" s="634"/>
    </row>
    <row r="21" spans="1:28" s="194" customFormat="1" ht="27" customHeight="1" thickBot="1" x14ac:dyDescent="0.25">
      <c r="A21" s="202">
        <v>15</v>
      </c>
      <c r="B21" s="203"/>
      <c r="C21" s="203"/>
      <c r="D21" s="203"/>
      <c r="E21" s="203"/>
      <c r="F21" s="203"/>
      <c r="G21" s="203"/>
      <c r="H21" s="203"/>
      <c r="I21" s="203"/>
      <c r="J21" s="203"/>
      <c r="K21" s="203"/>
      <c r="L21" s="203"/>
      <c r="M21" s="203"/>
      <c r="N21" s="203"/>
      <c r="O21" s="204" t="e">
        <f t="shared" si="0"/>
        <v>#DIV/0!</v>
      </c>
      <c r="P21" s="205" t="e">
        <f t="shared" si="1"/>
        <v>#DIV/0!</v>
      </c>
      <c r="Q21" s="205"/>
      <c r="R21" s="635"/>
      <c r="S21" s="636"/>
    </row>
    <row r="22" spans="1:28" s="207" customFormat="1" ht="66" customHeight="1" thickBot="1" x14ac:dyDescent="0.25">
      <c r="A22" s="637" t="s">
        <v>143</v>
      </c>
      <c r="B22" s="638"/>
      <c r="C22" s="638"/>
      <c r="D22" s="638"/>
      <c r="E22" s="638"/>
      <c r="F22" s="638"/>
      <c r="G22" s="638"/>
      <c r="H22" s="638"/>
      <c r="I22" s="638"/>
      <c r="J22" s="638"/>
      <c r="K22" s="638"/>
      <c r="L22" s="638"/>
      <c r="M22" s="638"/>
      <c r="N22" s="638"/>
      <c r="O22" s="638"/>
      <c r="P22" s="638"/>
      <c r="Q22" s="638"/>
      <c r="R22" s="638"/>
      <c r="S22" s="639"/>
      <c r="T22" s="206"/>
      <c r="U22" s="206"/>
      <c r="V22" s="206"/>
      <c r="W22" s="206"/>
      <c r="X22" s="206"/>
      <c r="Y22" s="206"/>
      <c r="Z22" s="206"/>
      <c r="AA22" s="206"/>
      <c r="AB22" s="206"/>
    </row>
    <row r="24" spans="1:28" ht="66" hidden="1" customHeight="1" x14ac:dyDescent="0.25">
      <c r="D24" s="209" t="s">
        <v>200</v>
      </c>
      <c r="E24" s="208" t="s">
        <v>201</v>
      </c>
    </row>
    <row r="25" spans="1:28" ht="66" hidden="1" customHeight="1" x14ac:dyDescent="0.25">
      <c r="D25" s="209" t="s">
        <v>167</v>
      </c>
      <c r="E25" s="208" t="s">
        <v>202</v>
      </c>
    </row>
    <row r="26" spans="1:28" ht="66" hidden="1" customHeight="1" x14ac:dyDescent="0.25">
      <c r="D26" s="209" t="s">
        <v>203</v>
      </c>
    </row>
    <row r="27" spans="1:28" ht="66" customHeight="1" x14ac:dyDescent="0.2"/>
    <row r="28" spans="1:28" ht="66" customHeight="1" x14ac:dyDescent="0.2"/>
  </sheetData>
  <sheetProtection selectLockedCells="1"/>
  <mergeCells count="32">
    <mergeCell ref="R7:S7"/>
    <mergeCell ref="R8:S8"/>
    <mergeCell ref="R20:S20"/>
    <mergeCell ref="R21:S21"/>
    <mergeCell ref="A22:S22"/>
    <mergeCell ref="R9:S9"/>
    <mergeCell ref="R10:S10"/>
    <mergeCell ref="R11:S11"/>
    <mergeCell ref="R12:S12"/>
    <mergeCell ref="R13:S13"/>
    <mergeCell ref="R16:S16"/>
    <mergeCell ref="R17:S17"/>
    <mergeCell ref="R18:S18"/>
    <mergeCell ref="R19:S19"/>
    <mergeCell ref="R14:S14"/>
    <mergeCell ref="R15:S15"/>
    <mergeCell ref="A5:A6"/>
    <mergeCell ref="B5:B6"/>
    <mergeCell ref="C5:C6"/>
    <mergeCell ref="D5:D6"/>
    <mergeCell ref="E5:E6"/>
    <mergeCell ref="B1:Q3"/>
    <mergeCell ref="R3:S3"/>
    <mergeCell ref="F5:F6"/>
    <mergeCell ref="G5:H5"/>
    <mergeCell ref="I5:I6"/>
    <mergeCell ref="J5:J6"/>
    <mergeCell ref="K5:K6"/>
    <mergeCell ref="L5:L6"/>
    <mergeCell ref="M5:P5"/>
    <mergeCell ref="Q5:Q6"/>
    <mergeCell ref="R5:S6"/>
  </mergeCells>
  <conditionalFormatting sqref="P7:P21 P23:P65534">
    <cfRule type="cellIs" dxfId="4" priority="1" operator="equal">
      <formula>"Óptimo"</formula>
    </cfRule>
    <cfRule type="cellIs" dxfId="3" priority="2" operator="equal">
      <formula>"Adecuado"</formula>
    </cfRule>
    <cfRule type="cellIs" dxfId="2" priority="3" operator="equal">
      <formula>"En riesgo"</formula>
    </cfRule>
    <cfRule type="cellIs" dxfId="1" priority="4" operator="equal">
      <formula>"Crítico"</formula>
    </cfRule>
    <cfRule type="cellIs" dxfId="0" priority="5" operator="equal">
      <formula>"Valide datos"</formula>
    </cfRule>
  </conditionalFormatting>
  <dataValidations count="4">
    <dataValidation allowBlank="1" showInputMessage="1" showErrorMessage="1" errorTitle="Resultado fuera de rango" error="Por favor Revise los Datos de Programados y asistenes, el número de participantes no puede ser mayor a los programados " sqref="P23:P65534 P7:P21 R8:R21" xr:uid="{DDDC163D-8459-4E38-B124-96DA0123B177}"/>
    <dataValidation type="list" allowBlank="1" showInputMessage="1" showErrorMessage="1" errorTitle="Resultado fuera de rango" error="Por favor Revise los Datos de Programados y asistenes, el número de participantes no puede ser mayor a los programados " sqref="Q7:Q21" xr:uid="{CB2ABB38-927A-4E77-9907-41751F465DF9}">
      <formula1>$E$24:$E$25</formula1>
    </dataValidation>
    <dataValidation type="list" allowBlank="1" showInputMessage="1" showErrorMessage="1" sqref="L7:L21" xr:uid="{5D2D7E1C-CC06-41E9-902D-EFAB8E95BB9F}">
      <formula1>$E$24:$E$25</formula1>
    </dataValidation>
    <dataValidation type="list" allowBlank="1" showInputMessage="1" showErrorMessage="1" sqref="D7:D21" xr:uid="{12252621-C4EB-4A37-BC0A-FDACEC4FAB4C}">
      <formula1>$D$24:$D$26</formula1>
    </dataValidation>
  </dataValidations>
  <pageMargins left="0.23622047244094491" right="0.23622047244094491" top="7.874015748031496E-2" bottom="0.19685039370078741" header="0" footer="0"/>
  <pageSetup scale="25" orientation="landscape" horizontalDpi="4294967295" verticalDpi="4294967295"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sheetPr>
  <dimension ref="A1:J610"/>
  <sheetViews>
    <sheetView showGridLines="0" tabSelected="1" view="pageBreakPreview" zoomScale="85" zoomScaleNormal="50" zoomScaleSheetLayoutView="85" workbookViewId="0">
      <selection activeCell="E9" sqref="E9"/>
    </sheetView>
  </sheetViews>
  <sheetFormatPr baseColWidth="10" defaultRowHeight="12.75" customHeight="1" zeroHeight="1" x14ac:dyDescent="0.2"/>
  <cols>
    <col min="1" max="2" width="8.42578125" style="208" customWidth="1"/>
    <col min="3" max="3" width="53.140625" style="208" customWidth="1"/>
    <col min="4" max="5" width="34.85546875" style="208" customWidth="1"/>
    <col min="6" max="6" width="32.85546875" style="208" customWidth="1"/>
    <col min="7" max="8" width="31.140625" style="208" customWidth="1"/>
    <col min="9" max="9" width="32.5703125" style="208" customWidth="1"/>
    <col min="10" max="10" width="18.85546875" style="208" customWidth="1"/>
    <col min="11" max="16384" width="11.42578125" style="208"/>
  </cols>
  <sheetData>
    <row r="1" spans="1:10" ht="28.5" customHeight="1" x14ac:dyDescent="0.2">
      <c r="A1" s="640"/>
      <c r="B1" s="641"/>
      <c r="C1" s="646" t="s">
        <v>1</v>
      </c>
      <c r="D1" s="647"/>
      <c r="E1" s="647"/>
      <c r="F1" s="647"/>
      <c r="G1" s="647"/>
      <c r="H1" s="648"/>
      <c r="I1" s="651" t="s">
        <v>126</v>
      </c>
      <c r="J1" s="653">
        <v>45715</v>
      </c>
    </row>
    <row r="2" spans="1:10" ht="28.5" customHeight="1" thickBot="1" x14ac:dyDescent="0.25">
      <c r="A2" s="642"/>
      <c r="B2" s="643"/>
      <c r="C2" s="649"/>
      <c r="D2" s="565"/>
      <c r="E2" s="565"/>
      <c r="F2" s="565"/>
      <c r="G2" s="565"/>
      <c r="H2" s="650"/>
      <c r="I2" s="652"/>
      <c r="J2" s="654"/>
    </row>
    <row r="3" spans="1:10" ht="28.5" customHeight="1" thickBot="1" x14ac:dyDescent="0.25">
      <c r="A3" s="642"/>
      <c r="B3" s="643"/>
      <c r="C3" s="649"/>
      <c r="D3" s="565"/>
      <c r="E3" s="565"/>
      <c r="F3" s="565"/>
      <c r="G3" s="565"/>
      <c r="H3" s="650"/>
      <c r="I3" s="190" t="s">
        <v>54</v>
      </c>
      <c r="J3" s="190" t="s">
        <v>2</v>
      </c>
    </row>
    <row r="4" spans="1:10" ht="28.5" customHeight="1" thickBot="1" x14ac:dyDescent="0.25">
      <c r="A4" s="644"/>
      <c r="B4" s="645"/>
      <c r="C4" s="655" t="s">
        <v>127</v>
      </c>
      <c r="D4" s="656"/>
      <c r="E4" s="656"/>
      <c r="F4" s="656"/>
      <c r="G4" s="656"/>
      <c r="H4" s="657"/>
      <c r="I4" s="658" t="s">
        <v>34</v>
      </c>
      <c r="J4" s="659"/>
    </row>
    <row r="5" spans="1:10" s="213" customFormat="1" ht="64.5" customHeight="1" x14ac:dyDescent="0.2">
      <c r="A5" s="662" t="s">
        <v>37</v>
      </c>
      <c r="B5" s="663"/>
      <c r="C5" s="211" t="s">
        <v>192</v>
      </c>
      <c r="D5" s="211" t="s">
        <v>140</v>
      </c>
      <c r="E5" s="211" t="s">
        <v>139</v>
      </c>
      <c r="F5" s="211" t="s">
        <v>40</v>
      </c>
      <c r="G5" s="211" t="s">
        <v>42</v>
      </c>
      <c r="H5" s="211" t="s">
        <v>141</v>
      </c>
      <c r="I5" s="211" t="s">
        <v>142</v>
      </c>
      <c r="J5" s="212" t="s">
        <v>129</v>
      </c>
    </row>
    <row r="6" spans="1:10" s="194" customFormat="1" ht="48.75" customHeight="1" x14ac:dyDescent="0.2">
      <c r="A6" s="660">
        <v>1</v>
      </c>
      <c r="B6" s="661"/>
      <c r="C6" s="197"/>
      <c r="D6" s="197"/>
      <c r="E6" s="197"/>
      <c r="F6" s="197"/>
      <c r="G6" s="197"/>
      <c r="H6" s="214"/>
      <c r="I6" s="215"/>
      <c r="J6" s="216"/>
    </row>
    <row r="7" spans="1:10" s="194" customFormat="1" ht="48.75" customHeight="1" x14ac:dyDescent="0.2">
      <c r="A7" s="660">
        <v>2</v>
      </c>
      <c r="B7" s="661"/>
      <c r="C7" s="197"/>
      <c r="D7" s="197"/>
      <c r="E7" s="197"/>
      <c r="F7" s="197"/>
      <c r="G7" s="197"/>
      <c r="H7" s="217"/>
      <c r="I7" s="218"/>
      <c r="J7" s="216"/>
    </row>
    <row r="8" spans="1:10" s="194" customFormat="1" ht="48.75" customHeight="1" x14ac:dyDescent="0.2">
      <c r="A8" s="660">
        <v>3</v>
      </c>
      <c r="B8" s="661"/>
      <c r="C8" s="197"/>
      <c r="D8" s="197"/>
      <c r="E8" s="197"/>
      <c r="F8" s="197"/>
      <c r="G8" s="197"/>
      <c r="H8" s="217"/>
      <c r="I8" s="218"/>
      <c r="J8" s="216"/>
    </row>
    <row r="9" spans="1:10" s="194" customFormat="1" ht="48.75" customHeight="1" x14ac:dyDescent="0.2">
      <c r="A9" s="660">
        <v>4</v>
      </c>
      <c r="B9" s="661"/>
      <c r="C9" s="197"/>
      <c r="D9" s="197"/>
      <c r="E9" s="197"/>
      <c r="F9" s="197"/>
      <c r="G9" s="197"/>
      <c r="H9" s="217"/>
      <c r="I9" s="218"/>
      <c r="J9" s="216"/>
    </row>
    <row r="10" spans="1:10" s="194" customFormat="1" ht="48.75" customHeight="1" x14ac:dyDescent="0.2">
      <c r="A10" s="660">
        <v>5</v>
      </c>
      <c r="B10" s="661"/>
      <c r="C10" s="197"/>
      <c r="D10" s="197"/>
      <c r="E10" s="197"/>
      <c r="F10" s="197"/>
      <c r="G10" s="197"/>
      <c r="H10" s="217"/>
      <c r="I10" s="218"/>
      <c r="J10" s="216"/>
    </row>
    <row r="11" spans="1:10" s="194" customFormat="1" ht="48.75" customHeight="1" x14ac:dyDescent="0.2">
      <c r="A11" s="660">
        <v>6</v>
      </c>
      <c r="B11" s="661"/>
      <c r="C11" s="197"/>
      <c r="D11" s="197"/>
      <c r="E11" s="197"/>
      <c r="F11" s="197"/>
      <c r="G11" s="197"/>
      <c r="H11" s="217"/>
      <c r="I11" s="218"/>
      <c r="J11" s="216"/>
    </row>
    <row r="12" spans="1:10" s="194" customFormat="1" ht="48.75" customHeight="1" x14ac:dyDescent="0.2">
      <c r="A12" s="660">
        <v>7</v>
      </c>
      <c r="B12" s="661"/>
      <c r="C12" s="197"/>
      <c r="D12" s="197"/>
      <c r="E12" s="197"/>
      <c r="F12" s="197"/>
      <c r="G12" s="197"/>
      <c r="H12" s="217"/>
      <c r="I12" s="218"/>
      <c r="J12" s="216"/>
    </row>
    <row r="13" spans="1:10" s="194" customFormat="1" ht="48.75" customHeight="1" x14ac:dyDescent="0.2">
      <c r="A13" s="660">
        <v>8</v>
      </c>
      <c r="B13" s="661"/>
      <c r="C13" s="197"/>
      <c r="D13" s="197"/>
      <c r="E13" s="197"/>
      <c r="F13" s="197"/>
      <c r="G13" s="197"/>
      <c r="H13" s="217"/>
      <c r="I13" s="218"/>
      <c r="J13" s="216"/>
    </row>
    <row r="14" spans="1:10" s="194" customFormat="1" ht="48.75" customHeight="1" x14ac:dyDescent="0.2">
      <c r="A14" s="660">
        <v>9</v>
      </c>
      <c r="B14" s="661"/>
      <c r="C14" s="197"/>
      <c r="D14" s="197"/>
      <c r="E14" s="197"/>
      <c r="F14" s="197"/>
      <c r="G14" s="197"/>
      <c r="H14" s="217"/>
      <c r="I14" s="218"/>
      <c r="J14" s="216"/>
    </row>
    <row r="15" spans="1:10" s="194" customFormat="1" ht="48.75" customHeight="1" x14ac:dyDescent="0.2">
      <c r="A15" s="660">
        <v>10</v>
      </c>
      <c r="B15" s="661"/>
      <c r="C15" s="197"/>
      <c r="D15" s="197"/>
      <c r="E15" s="197"/>
      <c r="F15" s="197"/>
      <c r="G15" s="197"/>
      <c r="H15" s="217"/>
      <c r="I15" s="218"/>
      <c r="J15" s="216"/>
    </row>
    <row r="16" spans="1:10" s="194" customFormat="1" ht="48.75" customHeight="1" x14ac:dyDescent="0.2">
      <c r="A16" s="660">
        <v>11</v>
      </c>
      <c r="B16" s="661"/>
      <c r="C16" s="197"/>
      <c r="D16" s="197"/>
      <c r="E16" s="197"/>
      <c r="F16" s="197"/>
      <c r="G16" s="197"/>
      <c r="H16" s="217"/>
      <c r="I16" s="218"/>
      <c r="J16" s="216"/>
    </row>
    <row r="17" spans="1:10" s="194" customFormat="1" ht="48.75" customHeight="1" x14ac:dyDescent="0.2">
      <c r="A17" s="660">
        <v>12</v>
      </c>
      <c r="B17" s="661"/>
      <c r="C17" s="197"/>
      <c r="D17" s="197"/>
      <c r="E17" s="197"/>
      <c r="F17" s="197"/>
      <c r="G17" s="197"/>
      <c r="H17" s="217"/>
      <c r="I17" s="218"/>
      <c r="J17" s="216"/>
    </row>
    <row r="18" spans="1:10" s="194" customFormat="1" ht="48.75" customHeight="1" x14ac:dyDescent="0.2">
      <c r="A18" s="660">
        <v>13</v>
      </c>
      <c r="B18" s="661"/>
      <c r="C18" s="197"/>
      <c r="D18" s="197"/>
      <c r="E18" s="197"/>
      <c r="F18" s="197"/>
      <c r="G18" s="197"/>
      <c r="H18" s="217"/>
      <c r="I18" s="218"/>
      <c r="J18" s="216"/>
    </row>
    <row r="19" spans="1:10" s="194" customFormat="1" ht="48.75" customHeight="1" x14ac:dyDescent="0.2">
      <c r="A19" s="660">
        <v>14</v>
      </c>
      <c r="B19" s="661"/>
      <c r="C19" s="197"/>
      <c r="D19" s="197"/>
      <c r="E19" s="197"/>
      <c r="F19" s="197"/>
      <c r="G19" s="197"/>
      <c r="H19" s="217"/>
      <c r="I19" s="218"/>
      <c r="J19" s="216"/>
    </row>
    <row r="20" spans="1:10" s="194" customFormat="1" ht="48.75" customHeight="1" x14ac:dyDescent="0.2">
      <c r="A20" s="660">
        <v>15</v>
      </c>
      <c r="B20" s="661"/>
      <c r="C20" s="197"/>
      <c r="D20" s="197"/>
      <c r="E20" s="197"/>
      <c r="F20" s="197"/>
      <c r="G20" s="197"/>
      <c r="H20" s="217"/>
      <c r="I20" s="218"/>
      <c r="J20" s="216"/>
    </row>
    <row r="21" spans="1:10" s="194" customFormat="1" ht="48.75" customHeight="1" x14ac:dyDescent="0.2">
      <c r="A21" s="660">
        <v>16</v>
      </c>
      <c r="B21" s="661"/>
      <c r="C21" s="197"/>
      <c r="D21" s="197"/>
      <c r="E21" s="197"/>
      <c r="F21" s="197"/>
      <c r="G21" s="197"/>
      <c r="H21" s="217"/>
      <c r="I21" s="218"/>
      <c r="J21" s="216"/>
    </row>
    <row r="22" spans="1:10" s="194" customFormat="1" ht="48.75" customHeight="1" x14ac:dyDescent="0.2">
      <c r="A22" s="660">
        <v>17</v>
      </c>
      <c r="B22" s="661"/>
      <c r="C22" s="197"/>
      <c r="D22" s="197"/>
      <c r="E22" s="197"/>
      <c r="F22" s="197"/>
      <c r="G22" s="197"/>
      <c r="H22" s="217"/>
      <c r="I22" s="218"/>
      <c r="J22" s="216"/>
    </row>
    <row r="23" spans="1:10" s="194" customFormat="1" ht="48.75" customHeight="1" x14ac:dyDescent="0.2">
      <c r="A23" s="660">
        <v>18</v>
      </c>
      <c r="B23" s="661"/>
      <c r="C23" s="197"/>
      <c r="D23" s="197"/>
      <c r="E23" s="197"/>
      <c r="F23" s="197"/>
      <c r="G23" s="197"/>
      <c r="H23" s="217"/>
      <c r="I23" s="218"/>
      <c r="J23" s="216"/>
    </row>
    <row r="24" spans="1:10" s="194" customFormat="1" ht="48.75" customHeight="1" x14ac:dyDescent="0.2">
      <c r="A24" s="660">
        <v>19</v>
      </c>
      <c r="B24" s="661"/>
      <c r="C24" s="197"/>
      <c r="D24" s="197"/>
      <c r="E24" s="197"/>
      <c r="F24" s="197"/>
      <c r="G24" s="197"/>
      <c r="H24" s="217"/>
      <c r="I24" s="218"/>
      <c r="J24" s="216"/>
    </row>
    <row r="25" spans="1:10" s="194" customFormat="1" ht="48.75" customHeight="1" x14ac:dyDescent="0.2">
      <c r="A25" s="660">
        <v>20</v>
      </c>
      <c r="B25" s="661"/>
      <c r="C25" s="197"/>
      <c r="D25" s="197"/>
      <c r="E25" s="197"/>
      <c r="F25" s="197"/>
      <c r="G25" s="197"/>
      <c r="H25" s="217"/>
      <c r="I25" s="218"/>
      <c r="J25" s="216"/>
    </row>
    <row r="26" spans="1:10" s="194" customFormat="1" ht="48.75" customHeight="1" x14ac:dyDescent="0.2">
      <c r="A26" s="660">
        <v>21</v>
      </c>
      <c r="B26" s="661"/>
      <c r="C26" s="197"/>
      <c r="D26" s="197"/>
      <c r="E26" s="197"/>
      <c r="F26" s="197"/>
      <c r="G26" s="197"/>
      <c r="H26" s="217"/>
      <c r="I26" s="218"/>
      <c r="J26" s="216"/>
    </row>
    <row r="27" spans="1:10" s="194" customFormat="1" ht="48.75" customHeight="1" x14ac:dyDescent="0.2">
      <c r="A27" s="660">
        <v>22</v>
      </c>
      <c r="B27" s="661"/>
      <c r="C27" s="197"/>
      <c r="D27" s="197"/>
      <c r="E27" s="197"/>
      <c r="F27" s="197"/>
      <c r="G27" s="197"/>
      <c r="H27" s="217"/>
      <c r="I27" s="218"/>
      <c r="J27" s="216"/>
    </row>
    <row r="28" spans="1:10" s="194" customFormat="1" ht="48.75" customHeight="1" x14ac:dyDescent="0.2">
      <c r="A28" s="660">
        <v>23</v>
      </c>
      <c r="B28" s="661"/>
      <c r="C28" s="197"/>
      <c r="D28" s="197"/>
      <c r="E28" s="197"/>
      <c r="F28" s="197"/>
      <c r="G28" s="197"/>
      <c r="H28" s="217"/>
      <c r="I28" s="218"/>
      <c r="J28" s="216"/>
    </row>
    <row r="29" spans="1:10" s="194" customFormat="1" ht="48.75" customHeight="1" x14ac:dyDescent="0.2">
      <c r="A29" s="660">
        <v>24</v>
      </c>
      <c r="B29" s="661"/>
      <c r="C29" s="197"/>
      <c r="D29" s="197"/>
      <c r="E29" s="197"/>
      <c r="F29" s="197"/>
      <c r="G29" s="197"/>
      <c r="H29" s="217"/>
      <c r="I29" s="218"/>
      <c r="J29" s="216"/>
    </row>
    <row r="30" spans="1:10" s="194" customFormat="1" ht="48.75" customHeight="1" x14ac:dyDescent="0.2">
      <c r="A30" s="660">
        <v>25</v>
      </c>
      <c r="B30" s="661"/>
      <c r="C30" s="197"/>
      <c r="D30" s="197"/>
      <c r="E30" s="197"/>
      <c r="F30" s="197"/>
      <c r="G30" s="197"/>
      <c r="H30" s="217"/>
      <c r="I30" s="218"/>
      <c r="J30" s="216"/>
    </row>
    <row r="31" spans="1:10" s="194" customFormat="1" ht="48.75" customHeight="1" x14ac:dyDescent="0.2">
      <c r="A31" s="660">
        <v>26</v>
      </c>
      <c r="B31" s="661"/>
      <c r="C31" s="197"/>
      <c r="D31" s="197"/>
      <c r="E31" s="197"/>
      <c r="F31" s="197"/>
      <c r="G31" s="197"/>
      <c r="H31" s="217"/>
      <c r="I31" s="218"/>
      <c r="J31" s="216"/>
    </row>
    <row r="32" spans="1:10" s="194" customFormat="1" ht="48.75" customHeight="1" x14ac:dyDescent="0.2">
      <c r="A32" s="660">
        <v>27</v>
      </c>
      <c r="B32" s="661"/>
      <c r="C32" s="197"/>
      <c r="D32" s="197"/>
      <c r="E32" s="197"/>
      <c r="F32" s="197"/>
      <c r="G32" s="197"/>
      <c r="H32" s="217"/>
      <c r="I32" s="218"/>
      <c r="J32" s="216"/>
    </row>
    <row r="33" spans="1:10" s="194" customFormat="1" ht="48.75" customHeight="1" x14ac:dyDescent="0.2">
      <c r="A33" s="660">
        <v>28</v>
      </c>
      <c r="B33" s="661"/>
      <c r="C33" s="197"/>
      <c r="D33" s="197"/>
      <c r="E33" s="197"/>
      <c r="F33" s="197"/>
      <c r="G33" s="197"/>
      <c r="H33" s="217"/>
      <c r="I33" s="218"/>
      <c r="J33" s="216"/>
    </row>
    <row r="34" spans="1:10" s="194" customFormat="1" ht="48.75" customHeight="1" x14ac:dyDescent="0.2">
      <c r="A34" s="660">
        <v>29</v>
      </c>
      <c r="B34" s="661"/>
      <c r="C34" s="197"/>
      <c r="D34" s="197"/>
      <c r="E34" s="197"/>
      <c r="F34" s="197"/>
      <c r="G34" s="197"/>
      <c r="H34" s="217"/>
      <c r="I34" s="218"/>
      <c r="J34" s="216"/>
    </row>
    <row r="35" spans="1:10" s="194" customFormat="1" ht="48.75" customHeight="1" x14ac:dyDescent="0.2">
      <c r="A35" s="660">
        <v>30</v>
      </c>
      <c r="B35" s="661"/>
      <c r="C35" s="197"/>
      <c r="D35" s="197"/>
      <c r="E35" s="197"/>
      <c r="F35" s="197"/>
      <c r="G35" s="197"/>
      <c r="H35" s="217"/>
      <c r="I35" s="218"/>
      <c r="J35" s="216"/>
    </row>
    <row r="36" spans="1:10" s="194" customFormat="1" ht="48.75" customHeight="1" x14ac:dyDescent="0.2">
      <c r="A36" s="660">
        <v>31</v>
      </c>
      <c r="B36" s="661"/>
      <c r="C36" s="197"/>
      <c r="D36" s="197"/>
      <c r="E36" s="197"/>
      <c r="F36" s="197"/>
      <c r="G36" s="197"/>
      <c r="H36" s="217"/>
      <c r="I36" s="218"/>
      <c r="J36" s="216"/>
    </row>
    <row r="37" spans="1:10" s="194" customFormat="1" ht="48.75" customHeight="1" x14ac:dyDescent="0.2">
      <c r="A37" s="660">
        <v>32</v>
      </c>
      <c r="B37" s="661"/>
      <c r="C37" s="197"/>
      <c r="D37" s="197"/>
      <c r="E37" s="197"/>
      <c r="F37" s="197"/>
      <c r="G37" s="197"/>
      <c r="H37" s="217"/>
      <c r="I37" s="218"/>
      <c r="J37" s="216"/>
    </row>
    <row r="38" spans="1:10" s="194" customFormat="1" ht="48.75" customHeight="1" x14ac:dyDescent="0.2">
      <c r="A38" s="660">
        <v>33</v>
      </c>
      <c r="B38" s="661"/>
      <c r="C38" s="197"/>
      <c r="D38" s="197"/>
      <c r="E38" s="197"/>
      <c r="F38" s="197"/>
      <c r="G38" s="197"/>
      <c r="H38" s="217"/>
      <c r="I38" s="218"/>
      <c r="J38" s="216"/>
    </row>
    <row r="39" spans="1:10" s="194" customFormat="1" ht="48.75" customHeight="1" x14ac:dyDescent="0.2">
      <c r="A39" s="660">
        <v>34</v>
      </c>
      <c r="B39" s="661"/>
      <c r="C39" s="197"/>
      <c r="D39" s="197"/>
      <c r="E39" s="197"/>
      <c r="F39" s="197"/>
      <c r="G39" s="197"/>
      <c r="H39" s="217"/>
      <c r="I39" s="218"/>
      <c r="J39" s="216"/>
    </row>
    <row r="40" spans="1:10" s="194" customFormat="1" ht="48.75" customHeight="1" x14ac:dyDescent="0.2">
      <c r="A40" s="660">
        <v>35</v>
      </c>
      <c r="B40" s="661"/>
      <c r="C40" s="197"/>
      <c r="D40" s="197"/>
      <c r="E40" s="197"/>
      <c r="F40" s="197"/>
      <c r="G40" s="197"/>
      <c r="H40" s="217"/>
      <c r="I40" s="218"/>
      <c r="J40" s="216"/>
    </row>
    <row r="41" spans="1:10" s="194" customFormat="1" ht="48.75" customHeight="1" x14ac:dyDescent="0.2">
      <c r="A41" s="660">
        <v>36</v>
      </c>
      <c r="B41" s="661"/>
      <c r="C41" s="197"/>
      <c r="D41" s="197"/>
      <c r="E41" s="197"/>
      <c r="F41" s="197"/>
      <c r="G41" s="197"/>
      <c r="H41" s="217"/>
      <c r="I41" s="218"/>
      <c r="J41" s="216"/>
    </row>
    <row r="42" spans="1:10" s="194" customFormat="1" ht="48.75" customHeight="1" x14ac:dyDescent="0.2">
      <c r="A42" s="660">
        <v>37</v>
      </c>
      <c r="B42" s="661"/>
      <c r="C42" s="219"/>
      <c r="D42" s="197"/>
      <c r="E42" s="197"/>
      <c r="F42" s="197"/>
      <c r="G42" s="197"/>
      <c r="H42" s="217"/>
      <c r="I42" s="218"/>
      <c r="J42" s="216"/>
    </row>
    <row r="43" spans="1:10" s="194" customFormat="1" ht="48.75" customHeight="1" x14ac:dyDescent="0.2">
      <c r="A43" s="660">
        <v>38</v>
      </c>
      <c r="B43" s="661"/>
      <c r="C43" s="219"/>
      <c r="D43" s="214"/>
      <c r="E43" s="214"/>
      <c r="F43" s="214"/>
      <c r="G43" s="215"/>
      <c r="H43" s="217"/>
      <c r="I43" s="218"/>
      <c r="J43" s="216"/>
    </row>
    <row r="44" spans="1:10" s="194" customFormat="1" ht="48.75" customHeight="1" x14ac:dyDescent="0.2">
      <c r="A44" s="660">
        <v>39</v>
      </c>
      <c r="B44" s="661"/>
      <c r="C44" s="219"/>
      <c r="D44" s="214"/>
      <c r="E44" s="214"/>
      <c r="F44" s="214"/>
      <c r="G44" s="215"/>
      <c r="H44" s="217"/>
      <c r="I44" s="218"/>
      <c r="J44" s="216"/>
    </row>
    <row r="45" spans="1:10" s="194" customFormat="1" ht="48.75" customHeight="1" x14ac:dyDescent="0.2">
      <c r="A45" s="660">
        <v>40</v>
      </c>
      <c r="B45" s="661"/>
      <c r="C45" s="219"/>
      <c r="D45" s="214"/>
      <c r="E45" s="214"/>
      <c r="F45" s="214"/>
      <c r="G45" s="215"/>
      <c r="H45" s="217"/>
      <c r="I45" s="218"/>
      <c r="J45" s="216"/>
    </row>
    <row r="46" spans="1:10" s="194" customFormat="1" ht="48.75" customHeight="1" x14ac:dyDescent="0.2">
      <c r="A46" s="660">
        <v>41</v>
      </c>
      <c r="B46" s="661"/>
      <c r="C46" s="219"/>
      <c r="D46" s="214"/>
      <c r="E46" s="214"/>
      <c r="F46" s="214"/>
      <c r="G46" s="215"/>
      <c r="H46" s="217"/>
      <c r="I46" s="218"/>
      <c r="J46" s="216"/>
    </row>
    <row r="47" spans="1:10" s="194" customFormat="1" ht="48.75" customHeight="1" x14ac:dyDescent="0.2">
      <c r="A47" s="660">
        <v>42</v>
      </c>
      <c r="B47" s="661"/>
      <c r="C47" s="219"/>
      <c r="D47" s="214"/>
      <c r="E47" s="214"/>
      <c r="F47" s="214"/>
      <c r="G47" s="215"/>
      <c r="H47" s="217"/>
      <c r="I47" s="218"/>
      <c r="J47" s="216"/>
    </row>
    <row r="48" spans="1:10" s="194" customFormat="1" ht="48.75" customHeight="1" x14ac:dyDescent="0.2">
      <c r="A48" s="660">
        <v>43</v>
      </c>
      <c r="B48" s="661"/>
      <c r="C48" s="219"/>
      <c r="D48" s="214"/>
      <c r="E48" s="214"/>
      <c r="F48" s="214"/>
      <c r="G48" s="215"/>
      <c r="H48" s="217"/>
      <c r="I48" s="218"/>
      <c r="J48" s="216"/>
    </row>
    <row r="49" spans="1:10" s="194" customFormat="1" ht="48.75" customHeight="1" x14ac:dyDescent="0.2">
      <c r="A49" s="660">
        <v>44</v>
      </c>
      <c r="B49" s="661"/>
      <c r="C49" s="219"/>
      <c r="D49" s="214"/>
      <c r="E49" s="214"/>
      <c r="F49" s="214"/>
      <c r="G49" s="215"/>
      <c r="H49" s="217"/>
      <c r="I49" s="218"/>
      <c r="J49" s="216"/>
    </row>
    <row r="50" spans="1:10" s="194" customFormat="1" ht="48.75" customHeight="1" x14ac:dyDescent="0.2">
      <c r="A50" s="660">
        <v>45</v>
      </c>
      <c r="B50" s="661"/>
      <c r="C50" s="219"/>
      <c r="D50" s="214"/>
      <c r="E50" s="214"/>
      <c r="F50" s="214"/>
      <c r="G50" s="215"/>
      <c r="H50" s="217"/>
      <c r="I50" s="218"/>
      <c r="J50" s="216"/>
    </row>
    <row r="51" spans="1:10" s="194" customFormat="1" ht="48.75" customHeight="1" x14ac:dyDescent="0.2">
      <c r="A51" s="660">
        <v>46</v>
      </c>
      <c r="B51" s="661"/>
      <c r="C51" s="219"/>
      <c r="D51" s="214"/>
      <c r="E51" s="214"/>
      <c r="F51" s="214"/>
      <c r="G51" s="215"/>
      <c r="H51" s="217"/>
      <c r="I51" s="218"/>
      <c r="J51" s="216"/>
    </row>
    <row r="52" spans="1:10" s="194" customFormat="1" ht="48.75" customHeight="1" x14ac:dyDescent="0.2">
      <c r="A52" s="660">
        <v>47</v>
      </c>
      <c r="B52" s="661"/>
      <c r="C52" s="219"/>
      <c r="D52" s="214"/>
      <c r="E52" s="214"/>
      <c r="F52" s="214"/>
      <c r="G52" s="215"/>
      <c r="H52" s="217"/>
      <c r="I52" s="218"/>
      <c r="J52" s="216"/>
    </row>
    <row r="53" spans="1:10" s="194" customFormat="1" ht="48.75" customHeight="1" x14ac:dyDescent="0.2">
      <c r="A53" s="660">
        <v>48</v>
      </c>
      <c r="B53" s="661"/>
      <c r="C53" s="219"/>
      <c r="D53" s="214"/>
      <c r="E53" s="214"/>
      <c r="F53" s="214"/>
      <c r="G53" s="215"/>
      <c r="H53" s="217"/>
      <c r="I53" s="218"/>
      <c r="J53" s="216"/>
    </row>
    <row r="54" spans="1:10" s="194" customFormat="1" ht="48.75" customHeight="1" x14ac:dyDescent="0.2">
      <c r="A54" s="660">
        <v>49</v>
      </c>
      <c r="B54" s="661"/>
      <c r="C54" s="219"/>
      <c r="D54" s="214"/>
      <c r="E54" s="214"/>
      <c r="F54" s="214"/>
      <c r="G54" s="215"/>
      <c r="H54" s="217"/>
      <c r="I54" s="218"/>
      <c r="J54" s="216"/>
    </row>
    <row r="55" spans="1:10" s="194" customFormat="1" ht="48.75" customHeight="1" x14ac:dyDescent="0.2">
      <c r="A55" s="660">
        <v>50</v>
      </c>
      <c r="B55" s="661"/>
      <c r="C55" s="219"/>
      <c r="D55" s="214"/>
      <c r="E55" s="214"/>
      <c r="F55" s="214"/>
      <c r="G55" s="215"/>
      <c r="H55" s="217"/>
      <c r="I55" s="218"/>
      <c r="J55" s="216"/>
    </row>
    <row r="56" spans="1:10" s="194" customFormat="1" ht="48.75" customHeight="1" x14ac:dyDescent="0.2">
      <c r="A56" s="660">
        <v>51</v>
      </c>
      <c r="B56" s="661"/>
      <c r="C56" s="219"/>
      <c r="D56" s="214"/>
      <c r="E56" s="214"/>
      <c r="F56" s="214"/>
      <c r="G56" s="215"/>
      <c r="H56" s="217"/>
      <c r="I56" s="218"/>
      <c r="J56" s="216"/>
    </row>
    <row r="57" spans="1:10" s="194" customFormat="1" ht="48.75" customHeight="1" x14ac:dyDescent="0.2">
      <c r="A57" s="660">
        <v>52</v>
      </c>
      <c r="B57" s="661"/>
      <c r="C57" s="219"/>
      <c r="D57" s="214"/>
      <c r="E57" s="214"/>
      <c r="F57" s="214"/>
      <c r="G57" s="215"/>
      <c r="H57" s="217"/>
      <c r="I57" s="218"/>
      <c r="J57" s="216"/>
    </row>
    <row r="58" spans="1:10" s="194" customFormat="1" ht="48.75" customHeight="1" x14ac:dyDescent="0.2">
      <c r="A58" s="660">
        <v>53</v>
      </c>
      <c r="B58" s="661"/>
      <c r="C58" s="219"/>
      <c r="D58" s="214"/>
      <c r="E58" s="214"/>
      <c r="F58" s="214"/>
      <c r="G58" s="215"/>
      <c r="H58" s="217"/>
      <c r="I58" s="218"/>
      <c r="J58" s="216"/>
    </row>
    <row r="59" spans="1:10" s="194" customFormat="1" ht="48.75" customHeight="1" x14ac:dyDescent="0.2">
      <c r="A59" s="660">
        <v>54</v>
      </c>
      <c r="B59" s="661"/>
      <c r="C59" s="219"/>
      <c r="D59" s="214"/>
      <c r="E59" s="214"/>
      <c r="F59" s="214"/>
      <c r="G59" s="215"/>
      <c r="H59" s="217"/>
      <c r="I59" s="218"/>
      <c r="J59" s="216"/>
    </row>
    <row r="60" spans="1:10" s="194" customFormat="1" ht="48.75" customHeight="1" x14ac:dyDescent="0.2">
      <c r="A60" s="660">
        <v>55</v>
      </c>
      <c r="B60" s="661"/>
      <c r="C60" s="219"/>
      <c r="D60" s="214"/>
      <c r="E60" s="214"/>
      <c r="F60" s="214"/>
      <c r="G60" s="215"/>
      <c r="H60" s="217"/>
      <c r="I60" s="218"/>
      <c r="J60" s="216"/>
    </row>
    <row r="61" spans="1:10" s="194" customFormat="1" ht="48.75" customHeight="1" x14ac:dyDescent="0.2">
      <c r="A61" s="660">
        <v>56</v>
      </c>
      <c r="B61" s="661"/>
      <c r="C61" s="219"/>
      <c r="D61" s="214"/>
      <c r="E61" s="214"/>
      <c r="F61" s="214"/>
      <c r="G61" s="215"/>
      <c r="H61" s="217"/>
      <c r="I61" s="218"/>
      <c r="J61" s="216"/>
    </row>
    <row r="62" spans="1:10" s="194" customFormat="1" ht="48.75" customHeight="1" x14ac:dyDescent="0.2">
      <c r="A62" s="660">
        <v>57</v>
      </c>
      <c r="B62" s="661"/>
      <c r="C62" s="219"/>
      <c r="D62" s="214"/>
      <c r="E62" s="214"/>
      <c r="F62" s="214"/>
      <c r="G62" s="215"/>
      <c r="H62" s="217"/>
      <c r="I62" s="218"/>
      <c r="J62" s="216"/>
    </row>
    <row r="63" spans="1:10" s="194" customFormat="1" ht="48.75" customHeight="1" x14ac:dyDescent="0.2">
      <c r="A63" s="660">
        <v>58</v>
      </c>
      <c r="B63" s="661"/>
      <c r="C63" s="219"/>
      <c r="D63" s="214"/>
      <c r="E63" s="214"/>
      <c r="F63" s="214"/>
      <c r="G63" s="215"/>
      <c r="H63" s="217"/>
      <c r="I63" s="218"/>
      <c r="J63" s="216"/>
    </row>
    <row r="64" spans="1:10" s="194" customFormat="1" ht="48.75" customHeight="1" x14ac:dyDescent="0.2">
      <c r="A64" s="660">
        <v>59</v>
      </c>
      <c r="B64" s="661"/>
      <c r="C64" s="219"/>
      <c r="D64" s="214"/>
      <c r="E64" s="214"/>
      <c r="F64" s="214"/>
      <c r="G64" s="215"/>
      <c r="H64" s="217"/>
      <c r="I64" s="218"/>
      <c r="J64" s="216"/>
    </row>
    <row r="65" spans="1:10" s="194" customFormat="1" ht="48.75" customHeight="1" x14ac:dyDescent="0.2">
      <c r="A65" s="660">
        <v>60</v>
      </c>
      <c r="B65" s="661"/>
      <c r="C65" s="219"/>
      <c r="D65" s="214"/>
      <c r="E65" s="214"/>
      <c r="F65" s="214"/>
      <c r="G65" s="215"/>
      <c r="H65" s="217"/>
      <c r="I65" s="218"/>
      <c r="J65" s="216"/>
    </row>
    <row r="66" spans="1:10" s="194" customFormat="1" ht="48.75" customHeight="1" x14ac:dyDescent="0.2">
      <c r="A66" s="660">
        <v>61</v>
      </c>
      <c r="B66" s="661"/>
      <c r="C66" s="219"/>
      <c r="D66" s="214"/>
      <c r="E66" s="214"/>
      <c r="F66" s="214"/>
      <c r="G66" s="215"/>
      <c r="H66" s="217"/>
      <c r="I66" s="218"/>
      <c r="J66" s="216"/>
    </row>
    <row r="67" spans="1:10" s="194" customFormat="1" ht="48.75" customHeight="1" x14ac:dyDescent="0.2">
      <c r="A67" s="660">
        <v>62</v>
      </c>
      <c r="B67" s="661"/>
      <c r="C67" s="219"/>
      <c r="D67" s="214"/>
      <c r="E67" s="214"/>
      <c r="F67" s="214"/>
      <c r="G67" s="215"/>
      <c r="H67" s="217"/>
      <c r="I67" s="218"/>
      <c r="J67" s="216"/>
    </row>
    <row r="68" spans="1:10" s="194" customFormat="1" ht="48.75" customHeight="1" x14ac:dyDescent="0.2">
      <c r="A68" s="660">
        <v>63</v>
      </c>
      <c r="B68" s="661"/>
      <c r="C68" s="219"/>
      <c r="D68" s="214"/>
      <c r="E68" s="214"/>
      <c r="F68" s="214"/>
      <c r="G68" s="215"/>
      <c r="H68" s="217"/>
      <c r="I68" s="218"/>
      <c r="J68" s="216"/>
    </row>
    <row r="69" spans="1:10" s="194" customFormat="1" ht="48.75" customHeight="1" x14ac:dyDescent="0.2">
      <c r="A69" s="660">
        <v>64</v>
      </c>
      <c r="B69" s="661"/>
      <c r="C69" s="219"/>
      <c r="D69" s="214"/>
      <c r="E69" s="214"/>
      <c r="F69" s="214"/>
      <c r="G69" s="215"/>
      <c r="H69" s="217"/>
      <c r="I69" s="218"/>
      <c r="J69" s="216"/>
    </row>
    <row r="70" spans="1:10" s="194" customFormat="1" ht="48.75" customHeight="1" x14ac:dyDescent="0.2">
      <c r="A70" s="660">
        <v>65</v>
      </c>
      <c r="B70" s="661"/>
      <c r="C70" s="219"/>
      <c r="D70" s="214"/>
      <c r="E70" s="214"/>
      <c r="F70" s="214"/>
      <c r="G70" s="215"/>
      <c r="H70" s="217"/>
      <c r="I70" s="218"/>
      <c r="J70" s="216"/>
    </row>
    <row r="71" spans="1:10" s="194" customFormat="1" ht="48.75" customHeight="1" x14ac:dyDescent="0.2">
      <c r="A71" s="660">
        <v>66</v>
      </c>
      <c r="B71" s="661"/>
      <c r="C71" s="219"/>
      <c r="D71" s="214"/>
      <c r="E71" s="214"/>
      <c r="F71" s="214"/>
      <c r="G71" s="215"/>
      <c r="H71" s="217"/>
      <c r="I71" s="218"/>
      <c r="J71" s="216"/>
    </row>
    <row r="72" spans="1:10" s="194" customFormat="1" ht="48.75" customHeight="1" x14ac:dyDescent="0.2">
      <c r="A72" s="660">
        <v>67</v>
      </c>
      <c r="B72" s="661"/>
      <c r="C72" s="219"/>
      <c r="D72" s="214"/>
      <c r="E72" s="214"/>
      <c r="F72" s="214"/>
      <c r="G72" s="215"/>
      <c r="H72" s="217"/>
      <c r="I72" s="218"/>
      <c r="J72" s="216"/>
    </row>
    <row r="73" spans="1:10" s="194" customFormat="1" ht="48.75" customHeight="1" x14ac:dyDescent="0.2">
      <c r="A73" s="660">
        <v>68</v>
      </c>
      <c r="B73" s="661"/>
      <c r="C73" s="219"/>
      <c r="D73" s="214"/>
      <c r="E73" s="214"/>
      <c r="F73" s="214"/>
      <c r="G73" s="215"/>
      <c r="H73" s="217"/>
      <c r="I73" s="218"/>
      <c r="J73" s="216"/>
    </row>
    <row r="74" spans="1:10" s="194" customFormat="1" ht="48.75" customHeight="1" x14ac:dyDescent="0.2">
      <c r="A74" s="660">
        <v>69</v>
      </c>
      <c r="B74" s="661"/>
      <c r="C74" s="219"/>
      <c r="D74" s="214"/>
      <c r="E74" s="214"/>
      <c r="F74" s="214"/>
      <c r="G74" s="215"/>
      <c r="H74" s="217"/>
      <c r="I74" s="218"/>
      <c r="J74" s="216"/>
    </row>
    <row r="75" spans="1:10" s="194" customFormat="1" ht="48.75" customHeight="1" x14ac:dyDescent="0.2">
      <c r="A75" s="660">
        <v>70</v>
      </c>
      <c r="B75" s="661"/>
      <c r="C75" s="219"/>
      <c r="D75" s="214"/>
      <c r="E75" s="214"/>
      <c r="F75" s="214"/>
      <c r="G75" s="215"/>
      <c r="H75" s="217"/>
      <c r="I75" s="218"/>
      <c r="J75" s="216"/>
    </row>
    <row r="76" spans="1:10" s="194" customFormat="1" ht="48.75" customHeight="1" x14ac:dyDescent="0.2">
      <c r="A76" s="660">
        <v>71</v>
      </c>
      <c r="B76" s="661"/>
      <c r="C76" s="219"/>
      <c r="D76" s="214"/>
      <c r="E76" s="214"/>
      <c r="F76" s="214"/>
      <c r="G76" s="215"/>
      <c r="H76" s="217"/>
      <c r="I76" s="218"/>
      <c r="J76" s="216"/>
    </row>
    <row r="77" spans="1:10" s="194" customFormat="1" ht="48.75" customHeight="1" x14ac:dyDescent="0.2">
      <c r="A77" s="660">
        <v>72</v>
      </c>
      <c r="B77" s="661"/>
      <c r="C77" s="219"/>
      <c r="D77" s="214"/>
      <c r="E77" s="214"/>
      <c r="F77" s="214"/>
      <c r="G77" s="215"/>
      <c r="H77" s="217"/>
      <c r="I77" s="218"/>
      <c r="J77" s="216"/>
    </row>
    <row r="78" spans="1:10" s="194" customFormat="1" ht="48.75" customHeight="1" x14ac:dyDescent="0.2">
      <c r="A78" s="660">
        <v>73</v>
      </c>
      <c r="B78" s="661"/>
      <c r="C78" s="219"/>
      <c r="D78" s="214"/>
      <c r="E78" s="214"/>
      <c r="F78" s="214"/>
      <c r="G78" s="215"/>
      <c r="H78" s="217"/>
      <c r="I78" s="218"/>
      <c r="J78" s="216"/>
    </row>
    <row r="79" spans="1:10" s="194" customFormat="1" ht="48.75" customHeight="1" x14ac:dyDescent="0.2">
      <c r="A79" s="660">
        <v>74</v>
      </c>
      <c r="B79" s="661"/>
      <c r="C79" s="219"/>
      <c r="D79" s="214"/>
      <c r="E79" s="214"/>
      <c r="F79" s="214"/>
      <c r="G79" s="215"/>
      <c r="H79" s="217"/>
      <c r="I79" s="218"/>
      <c r="J79" s="216"/>
    </row>
    <row r="80" spans="1:10" s="194" customFormat="1" ht="48.75" customHeight="1" x14ac:dyDescent="0.2">
      <c r="A80" s="660">
        <v>75</v>
      </c>
      <c r="B80" s="661"/>
      <c r="C80" s="219"/>
      <c r="D80" s="214"/>
      <c r="E80" s="214"/>
      <c r="F80" s="214"/>
      <c r="G80" s="215"/>
      <c r="H80" s="217"/>
      <c r="I80" s="218"/>
      <c r="J80" s="216"/>
    </row>
    <row r="81" spans="1:10" s="194" customFormat="1" ht="48.75" customHeight="1" x14ac:dyDescent="0.2">
      <c r="A81" s="660">
        <v>76</v>
      </c>
      <c r="B81" s="661"/>
      <c r="C81" s="219"/>
      <c r="D81" s="214"/>
      <c r="E81" s="214"/>
      <c r="F81" s="214"/>
      <c r="G81" s="215"/>
      <c r="H81" s="217"/>
      <c r="I81" s="218"/>
      <c r="J81" s="216"/>
    </row>
    <row r="82" spans="1:10" s="194" customFormat="1" ht="48.75" customHeight="1" x14ac:dyDescent="0.2">
      <c r="A82" s="660">
        <v>77</v>
      </c>
      <c r="B82" s="661"/>
      <c r="C82" s="219"/>
      <c r="D82" s="214"/>
      <c r="E82" s="214"/>
      <c r="F82" s="214"/>
      <c r="G82" s="215"/>
      <c r="H82" s="217"/>
      <c r="I82" s="218"/>
      <c r="J82" s="216"/>
    </row>
    <row r="83" spans="1:10" s="194" customFormat="1" ht="48.75" customHeight="1" x14ac:dyDescent="0.2">
      <c r="A83" s="660">
        <v>78</v>
      </c>
      <c r="B83" s="661"/>
      <c r="C83" s="219"/>
      <c r="D83" s="214"/>
      <c r="E83" s="214"/>
      <c r="F83" s="214"/>
      <c r="G83" s="215"/>
      <c r="H83" s="217"/>
      <c r="I83" s="218"/>
      <c r="J83" s="216"/>
    </row>
    <row r="84" spans="1:10" s="194" customFormat="1" ht="48.75" customHeight="1" x14ac:dyDescent="0.2">
      <c r="A84" s="660">
        <v>79</v>
      </c>
      <c r="B84" s="661"/>
      <c r="C84" s="219"/>
      <c r="D84" s="214"/>
      <c r="E84" s="214"/>
      <c r="F84" s="214"/>
      <c r="G84" s="215"/>
      <c r="H84" s="217"/>
      <c r="I84" s="218"/>
      <c r="J84" s="216"/>
    </row>
    <row r="85" spans="1:10" s="194" customFormat="1" ht="48.75" customHeight="1" x14ac:dyDescent="0.2">
      <c r="A85" s="660">
        <v>80</v>
      </c>
      <c r="B85" s="661"/>
      <c r="C85" s="219"/>
      <c r="D85" s="214"/>
      <c r="E85" s="214"/>
      <c r="F85" s="214"/>
      <c r="G85" s="215"/>
      <c r="H85" s="217"/>
      <c r="I85" s="218"/>
      <c r="J85" s="216"/>
    </row>
    <row r="86" spans="1:10" s="194" customFormat="1" ht="48.75" customHeight="1" x14ac:dyDescent="0.2">
      <c r="A86" s="660">
        <v>81</v>
      </c>
      <c r="B86" s="661"/>
      <c r="C86" s="219"/>
      <c r="D86" s="214"/>
      <c r="E86" s="214"/>
      <c r="F86" s="214"/>
      <c r="G86" s="215"/>
      <c r="H86" s="217"/>
      <c r="I86" s="218"/>
      <c r="J86" s="216"/>
    </row>
    <row r="87" spans="1:10" s="194" customFormat="1" ht="48.75" customHeight="1" x14ac:dyDescent="0.2">
      <c r="A87" s="660">
        <v>82</v>
      </c>
      <c r="B87" s="661"/>
      <c r="C87" s="219"/>
      <c r="D87" s="214"/>
      <c r="E87" s="214"/>
      <c r="F87" s="214"/>
      <c r="G87" s="215"/>
      <c r="H87" s="217"/>
      <c r="I87" s="218"/>
      <c r="J87" s="216"/>
    </row>
    <row r="88" spans="1:10" s="194" customFormat="1" ht="48.75" customHeight="1" x14ac:dyDescent="0.2">
      <c r="A88" s="660">
        <v>83</v>
      </c>
      <c r="B88" s="661"/>
      <c r="C88" s="219"/>
      <c r="D88" s="214"/>
      <c r="E88" s="214"/>
      <c r="F88" s="214"/>
      <c r="G88" s="215"/>
      <c r="H88" s="217"/>
      <c r="I88" s="218"/>
      <c r="J88" s="216"/>
    </row>
    <row r="89" spans="1:10" s="194" customFormat="1" ht="48.75" customHeight="1" x14ac:dyDescent="0.2">
      <c r="A89" s="660">
        <v>84</v>
      </c>
      <c r="B89" s="661"/>
      <c r="C89" s="219"/>
      <c r="D89" s="214"/>
      <c r="E89" s="214"/>
      <c r="F89" s="214"/>
      <c r="G89" s="215"/>
      <c r="H89" s="217"/>
      <c r="I89" s="218"/>
      <c r="J89" s="216"/>
    </row>
    <row r="90" spans="1:10" s="194" customFormat="1" ht="48.75" customHeight="1" x14ac:dyDescent="0.2">
      <c r="A90" s="660">
        <v>85</v>
      </c>
      <c r="B90" s="661"/>
      <c r="C90" s="219"/>
      <c r="D90" s="214"/>
      <c r="E90" s="214"/>
      <c r="F90" s="214"/>
      <c r="G90" s="215"/>
      <c r="H90" s="217"/>
      <c r="I90" s="218"/>
      <c r="J90" s="216"/>
    </row>
    <row r="91" spans="1:10" s="194" customFormat="1" ht="48.75" customHeight="1" x14ac:dyDescent="0.2">
      <c r="A91" s="660">
        <v>86</v>
      </c>
      <c r="B91" s="661"/>
      <c r="C91" s="219"/>
      <c r="D91" s="214"/>
      <c r="E91" s="214"/>
      <c r="F91" s="214"/>
      <c r="G91" s="215"/>
      <c r="H91" s="217"/>
      <c r="I91" s="218"/>
      <c r="J91" s="216"/>
    </row>
    <row r="92" spans="1:10" s="194" customFormat="1" ht="48.75" customHeight="1" x14ac:dyDescent="0.2">
      <c r="A92" s="660">
        <v>87</v>
      </c>
      <c r="B92" s="661"/>
      <c r="C92" s="219"/>
      <c r="D92" s="214"/>
      <c r="E92" s="214"/>
      <c r="F92" s="214"/>
      <c r="G92" s="215"/>
      <c r="H92" s="217"/>
      <c r="I92" s="218"/>
      <c r="J92" s="216"/>
    </row>
    <row r="93" spans="1:10" s="194" customFormat="1" ht="48.75" customHeight="1" x14ac:dyDescent="0.2">
      <c r="A93" s="660">
        <v>88</v>
      </c>
      <c r="B93" s="661"/>
      <c r="C93" s="219"/>
      <c r="D93" s="214"/>
      <c r="E93" s="214"/>
      <c r="F93" s="214"/>
      <c r="G93" s="215"/>
      <c r="H93" s="217"/>
      <c r="I93" s="218"/>
      <c r="J93" s="216"/>
    </row>
    <row r="94" spans="1:10" s="194" customFormat="1" ht="48.75" customHeight="1" x14ac:dyDescent="0.2">
      <c r="A94" s="660">
        <v>89</v>
      </c>
      <c r="B94" s="661"/>
      <c r="C94" s="219"/>
      <c r="D94" s="214"/>
      <c r="E94" s="214"/>
      <c r="F94" s="214"/>
      <c r="G94" s="215"/>
      <c r="H94" s="217"/>
      <c r="I94" s="218"/>
      <c r="J94" s="216"/>
    </row>
    <row r="95" spans="1:10" s="194" customFormat="1" ht="48.75" customHeight="1" x14ac:dyDescent="0.2">
      <c r="A95" s="660">
        <v>90</v>
      </c>
      <c r="B95" s="661"/>
      <c r="C95" s="219"/>
      <c r="D95" s="214"/>
      <c r="E95" s="214"/>
      <c r="F95" s="214"/>
      <c r="G95" s="215"/>
      <c r="H95" s="217"/>
      <c r="I95" s="218"/>
      <c r="J95" s="216"/>
    </row>
    <row r="96" spans="1:10" s="194" customFormat="1" ht="48.75" customHeight="1" x14ac:dyDescent="0.2">
      <c r="A96" s="660">
        <v>91</v>
      </c>
      <c r="B96" s="661"/>
      <c r="C96" s="219"/>
      <c r="D96" s="214"/>
      <c r="E96" s="214"/>
      <c r="F96" s="214"/>
      <c r="G96" s="215"/>
      <c r="H96" s="217"/>
      <c r="I96" s="218"/>
      <c r="J96" s="216"/>
    </row>
    <row r="97" spans="1:10" s="194" customFormat="1" ht="48.75" customHeight="1" x14ac:dyDescent="0.2">
      <c r="A97" s="660">
        <v>92</v>
      </c>
      <c r="B97" s="661"/>
      <c r="C97" s="219"/>
      <c r="D97" s="214"/>
      <c r="E97" s="214"/>
      <c r="F97" s="214"/>
      <c r="G97" s="215"/>
      <c r="H97" s="217"/>
      <c r="I97" s="218"/>
      <c r="J97" s="216"/>
    </row>
    <row r="98" spans="1:10" s="194" customFormat="1" ht="48.75" customHeight="1" x14ac:dyDescent="0.2">
      <c r="A98" s="660">
        <v>93</v>
      </c>
      <c r="B98" s="661"/>
      <c r="C98" s="219"/>
      <c r="D98" s="214"/>
      <c r="E98" s="214"/>
      <c r="F98" s="214"/>
      <c r="G98" s="215"/>
      <c r="H98" s="217"/>
      <c r="I98" s="218"/>
      <c r="J98" s="216"/>
    </row>
    <row r="99" spans="1:10" s="194" customFormat="1" ht="48.75" customHeight="1" x14ac:dyDescent="0.2">
      <c r="A99" s="660">
        <v>94</v>
      </c>
      <c r="B99" s="661"/>
      <c r="C99" s="219"/>
      <c r="D99" s="214"/>
      <c r="E99" s="214"/>
      <c r="F99" s="214"/>
      <c r="G99" s="215"/>
      <c r="H99" s="217"/>
      <c r="I99" s="218"/>
      <c r="J99" s="216"/>
    </row>
    <row r="100" spans="1:10" s="194" customFormat="1" ht="48.75" customHeight="1" x14ac:dyDescent="0.2">
      <c r="A100" s="660">
        <v>95</v>
      </c>
      <c r="B100" s="661"/>
      <c r="C100" s="219"/>
      <c r="D100" s="214"/>
      <c r="E100" s="214"/>
      <c r="F100" s="214"/>
      <c r="G100" s="215"/>
      <c r="H100" s="217"/>
      <c r="I100" s="218"/>
      <c r="J100" s="216"/>
    </row>
    <row r="101" spans="1:10" s="194" customFormat="1" ht="48.75" customHeight="1" x14ac:dyDescent="0.2">
      <c r="A101" s="660">
        <v>96</v>
      </c>
      <c r="B101" s="661"/>
      <c r="C101" s="219"/>
      <c r="D101" s="214"/>
      <c r="E101" s="214"/>
      <c r="F101" s="214"/>
      <c r="G101" s="215"/>
      <c r="H101" s="217"/>
      <c r="I101" s="218"/>
      <c r="J101" s="216"/>
    </row>
    <row r="102" spans="1:10" s="194" customFormat="1" ht="48.75" customHeight="1" x14ac:dyDescent="0.2">
      <c r="A102" s="660">
        <v>97</v>
      </c>
      <c r="B102" s="661"/>
      <c r="C102" s="219"/>
      <c r="D102" s="214"/>
      <c r="E102" s="214"/>
      <c r="F102" s="214"/>
      <c r="G102" s="215"/>
      <c r="H102" s="217"/>
      <c r="I102" s="218"/>
      <c r="J102" s="216"/>
    </row>
    <row r="103" spans="1:10" s="194" customFormat="1" ht="48.75" customHeight="1" x14ac:dyDescent="0.2">
      <c r="A103" s="660">
        <v>98</v>
      </c>
      <c r="B103" s="661"/>
      <c r="C103" s="219"/>
      <c r="D103" s="214"/>
      <c r="E103" s="214"/>
      <c r="F103" s="214"/>
      <c r="G103" s="215"/>
      <c r="H103" s="217"/>
      <c r="I103" s="218"/>
      <c r="J103" s="216"/>
    </row>
    <row r="104" spans="1:10" s="194" customFormat="1" ht="48.75" customHeight="1" x14ac:dyDescent="0.2">
      <c r="A104" s="660">
        <v>99</v>
      </c>
      <c r="B104" s="661"/>
      <c r="C104" s="219"/>
      <c r="D104" s="214"/>
      <c r="E104" s="214"/>
      <c r="F104" s="214"/>
      <c r="G104" s="215"/>
      <c r="H104" s="217"/>
      <c r="I104" s="218"/>
      <c r="J104" s="216"/>
    </row>
    <row r="105" spans="1:10" s="194" customFormat="1" ht="48.75" customHeight="1" x14ac:dyDescent="0.2">
      <c r="A105" s="660">
        <v>100</v>
      </c>
      <c r="B105" s="661"/>
      <c r="C105" s="219"/>
      <c r="D105" s="214"/>
      <c r="E105" s="214"/>
      <c r="F105" s="214"/>
      <c r="G105" s="215"/>
      <c r="H105" s="217"/>
      <c r="I105" s="218"/>
      <c r="J105" s="216"/>
    </row>
    <row r="106" spans="1:10" s="194" customFormat="1" ht="48.75" customHeight="1" x14ac:dyDescent="0.2">
      <c r="A106" s="660">
        <v>101</v>
      </c>
      <c r="B106" s="661"/>
      <c r="C106" s="219"/>
      <c r="D106" s="214"/>
      <c r="E106" s="214"/>
      <c r="F106" s="214"/>
      <c r="G106" s="215"/>
      <c r="H106" s="217"/>
      <c r="I106" s="218"/>
      <c r="J106" s="216"/>
    </row>
    <row r="107" spans="1:10" s="194" customFormat="1" ht="48.75" customHeight="1" x14ac:dyDescent="0.2">
      <c r="A107" s="660">
        <v>102</v>
      </c>
      <c r="B107" s="661"/>
      <c r="C107" s="219"/>
      <c r="D107" s="214"/>
      <c r="E107" s="214"/>
      <c r="F107" s="214"/>
      <c r="G107" s="215"/>
      <c r="H107" s="217"/>
      <c r="I107" s="218"/>
      <c r="J107" s="216"/>
    </row>
    <row r="108" spans="1:10" s="194" customFormat="1" ht="48.75" customHeight="1" x14ac:dyDescent="0.2">
      <c r="A108" s="660">
        <v>103</v>
      </c>
      <c r="B108" s="661"/>
      <c r="C108" s="219"/>
      <c r="D108" s="214"/>
      <c r="E108" s="214"/>
      <c r="F108" s="214"/>
      <c r="G108" s="215"/>
      <c r="H108" s="217"/>
      <c r="I108" s="218"/>
      <c r="J108" s="216"/>
    </row>
    <row r="109" spans="1:10" s="194" customFormat="1" ht="48.75" customHeight="1" x14ac:dyDescent="0.2">
      <c r="A109" s="660">
        <v>104</v>
      </c>
      <c r="B109" s="661"/>
      <c r="C109" s="219"/>
      <c r="D109" s="214"/>
      <c r="E109" s="214"/>
      <c r="F109" s="214"/>
      <c r="G109" s="215"/>
      <c r="H109" s="217"/>
      <c r="I109" s="218"/>
      <c r="J109" s="216"/>
    </row>
    <row r="110" spans="1:10" s="194" customFormat="1" ht="48.75" customHeight="1" x14ac:dyDescent="0.2">
      <c r="A110" s="660">
        <v>105</v>
      </c>
      <c r="B110" s="661"/>
      <c r="C110" s="219"/>
      <c r="D110" s="214"/>
      <c r="E110" s="214"/>
      <c r="F110" s="214"/>
      <c r="G110" s="215"/>
      <c r="H110" s="217"/>
      <c r="I110" s="218"/>
      <c r="J110" s="216"/>
    </row>
    <row r="111" spans="1:10" s="194" customFormat="1" ht="48.75" customHeight="1" x14ac:dyDescent="0.2">
      <c r="A111" s="660">
        <v>106</v>
      </c>
      <c r="B111" s="661"/>
      <c r="C111" s="219"/>
      <c r="D111" s="214"/>
      <c r="E111" s="214"/>
      <c r="F111" s="214"/>
      <c r="G111" s="215"/>
      <c r="H111" s="217"/>
      <c r="I111" s="218"/>
      <c r="J111" s="216"/>
    </row>
    <row r="112" spans="1:10" s="194" customFormat="1" ht="48.75" customHeight="1" x14ac:dyDescent="0.2">
      <c r="A112" s="660">
        <v>107</v>
      </c>
      <c r="B112" s="661"/>
      <c r="C112" s="219"/>
      <c r="D112" s="214"/>
      <c r="E112" s="214"/>
      <c r="F112" s="214"/>
      <c r="G112" s="215"/>
      <c r="H112" s="217"/>
      <c r="I112" s="218"/>
      <c r="J112" s="216"/>
    </row>
    <row r="113" spans="1:10" s="194" customFormat="1" ht="48.75" customHeight="1" x14ac:dyDescent="0.2">
      <c r="A113" s="660">
        <v>108</v>
      </c>
      <c r="B113" s="661"/>
      <c r="C113" s="219"/>
      <c r="D113" s="214"/>
      <c r="E113" s="214"/>
      <c r="F113" s="214"/>
      <c r="G113" s="215"/>
      <c r="H113" s="217"/>
      <c r="I113" s="218"/>
      <c r="J113" s="216"/>
    </row>
    <row r="114" spans="1:10" s="194" customFormat="1" ht="48.75" customHeight="1" x14ac:dyDescent="0.2">
      <c r="A114" s="660">
        <v>109</v>
      </c>
      <c r="B114" s="661"/>
      <c r="C114" s="219"/>
      <c r="D114" s="214"/>
      <c r="E114" s="214"/>
      <c r="F114" s="214"/>
      <c r="G114" s="215"/>
      <c r="H114" s="217"/>
      <c r="I114" s="218"/>
      <c r="J114" s="216"/>
    </row>
    <row r="115" spans="1:10" s="194" customFormat="1" ht="48.75" customHeight="1" x14ac:dyDescent="0.2">
      <c r="A115" s="660">
        <v>110</v>
      </c>
      <c r="B115" s="661"/>
      <c r="C115" s="219"/>
      <c r="D115" s="214"/>
      <c r="E115" s="214"/>
      <c r="F115" s="214"/>
      <c r="G115" s="215"/>
      <c r="H115" s="217"/>
      <c r="I115" s="218"/>
      <c r="J115" s="216"/>
    </row>
    <row r="116" spans="1:10" s="194" customFormat="1" ht="48.75" customHeight="1" x14ac:dyDescent="0.2">
      <c r="A116" s="660">
        <v>111</v>
      </c>
      <c r="B116" s="661"/>
      <c r="C116" s="219"/>
      <c r="D116" s="214"/>
      <c r="E116" s="214"/>
      <c r="F116" s="214"/>
      <c r="G116" s="215"/>
      <c r="H116" s="217"/>
      <c r="I116" s="218"/>
      <c r="J116" s="216"/>
    </row>
    <row r="117" spans="1:10" s="194" customFormat="1" ht="48.75" customHeight="1" x14ac:dyDescent="0.2">
      <c r="A117" s="660">
        <v>112</v>
      </c>
      <c r="B117" s="661"/>
      <c r="C117" s="219"/>
      <c r="D117" s="214"/>
      <c r="E117" s="214"/>
      <c r="F117" s="214"/>
      <c r="G117" s="215"/>
      <c r="H117" s="217"/>
      <c r="I117" s="218"/>
      <c r="J117" s="216"/>
    </row>
    <row r="118" spans="1:10" s="194" customFormat="1" ht="48.75" customHeight="1" x14ac:dyDescent="0.2">
      <c r="A118" s="660">
        <v>113</v>
      </c>
      <c r="B118" s="661"/>
      <c r="C118" s="219"/>
      <c r="D118" s="214"/>
      <c r="E118" s="214"/>
      <c r="F118" s="214"/>
      <c r="G118" s="215"/>
      <c r="H118" s="217"/>
      <c r="I118" s="218"/>
      <c r="J118" s="216"/>
    </row>
    <row r="119" spans="1:10" s="194" customFormat="1" ht="48.75" customHeight="1" x14ac:dyDescent="0.2">
      <c r="A119" s="660">
        <v>114</v>
      </c>
      <c r="B119" s="661"/>
      <c r="C119" s="219"/>
      <c r="D119" s="214"/>
      <c r="E119" s="214"/>
      <c r="F119" s="214"/>
      <c r="G119" s="215"/>
      <c r="H119" s="217"/>
      <c r="I119" s="218"/>
      <c r="J119" s="216"/>
    </row>
    <row r="120" spans="1:10" s="194" customFormat="1" ht="48.75" customHeight="1" x14ac:dyDescent="0.2">
      <c r="A120" s="660">
        <v>115</v>
      </c>
      <c r="B120" s="661"/>
      <c r="C120" s="219"/>
      <c r="D120" s="214"/>
      <c r="E120" s="214"/>
      <c r="F120" s="214"/>
      <c r="G120" s="215"/>
      <c r="H120" s="217"/>
      <c r="I120" s="218"/>
      <c r="J120" s="216"/>
    </row>
    <row r="121" spans="1:10" s="194" customFormat="1" ht="48.75" customHeight="1" x14ac:dyDescent="0.2">
      <c r="A121" s="660">
        <v>116</v>
      </c>
      <c r="B121" s="661"/>
      <c r="C121" s="219"/>
      <c r="D121" s="214"/>
      <c r="E121" s="214"/>
      <c r="F121" s="214"/>
      <c r="G121" s="215"/>
      <c r="H121" s="217"/>
      <c r="I121" s="218"/>
      <c r="J121" s="216"/>
    </row>
    <row r="122" spans="1:10" s="194" customFormat="1" ht="48.75" customHeight="1" x14ac:dyDescent="0.2">
      <c r="A122" s="660">
        <v>117</v>
      </c>
      <c r="B122" s="661"/>
      <c r="C122" s="219"/>
      <c r="D122" s="214"/>
      <c r="E122" s="214"/>
      <c r="F122" s="214"/>
      <c r="G122" s="215"/>
      <c r="H122" s="217"/>
      <c r="I122" s="218"/>
      <c r="J122" s="216"/>
    </row>
    <row r="123" spans="1:10" s="194" customFormat="1" ht="48.75" customHeight="1" x14ac:dyDescent="0.2">
      <c r="A123" s="660">
        <v>118</v>
      </c>
      <c r="B123" s="661"/>
      <c r="C123" s="219"/>
      <c r="D123" s="214"/>
      <c r="E123" s="214"/>
      <c r="F123" s="214"/>
      <c r="G123" s="215"/>
      <c r="H123" s="217"/>
      <c r="I123" s="218"/>
      <c r="J123" s="216"/>
    </row>
    <row r="124" spans="1:10" s="194" customFormat="1" ht="48.75" customHeight="1" x14ac:dyDescent="0.2">
      <c r="A124" s="660">
        <v>119</v>
      </c>
      <c r="B124" s="661"/>
      <c r="C124" s="219"/>
      <c r="D124" s="214"/>
      <c r="E124" s="214"/>
      <c r="F124" s="214"/>
      <c r="G124" s="215"/>
      <c r="H124" s="217"/>
      <c r="I124" s="218"/>
      <c r="J124" s="216"/>
    </row>
    <row r="125" spans="1:10" s="194" customFormat="1" ht="48.75" customHeight="1" x14ac:dyDescent="0.2">
      <c r="A125" s="660">
        <v>120</v>
      </c>
      <c r="B125" s="661"/>
      <c r="C125" s="219"/>
      <c r="D125" s="214"/>
      <c r="E125" s="214"/>
      <c r="F125" s="214"/>
      <c r="G125" s="215"/>
      <c r="H125" s="217"/>
      <c r="I125" s="218"/>
      <c r="J125" s="216"/>
    </row>
    <row r="126" spans="1:10" s="194" customFormat="1" ht="48.75" customHeight="1" x14ac:dyDescent="0.2">
      <c r="A126" s="660">
        <v>121</v>
      </c>
      <c r="B126" s="661"/>
      <c r="C126" s="219"/>
      <c r="D126" s="214"/>
      <c r="E126" s="214"/>
      <c r="F126" s="214"/>
      <c r="G126" s="215"/>
      <c r="H126" s="217"/>
      <c r="I126" s="218"/>
      <c r="J126" s="216"/>
    </row>
    <row r="127" spans="1:10" s="194" customFormat="1" ht="48.75" customHeight="1" x14ac:dyDescent="0.2">
      <c r="A127" s="660">
        <v>122</v>
      </c>
      <c r="B127" s="661"/>
      <c r="C127" s="219"/>
      <c r="D127" s="214"/>
      <c r="E127" s="214"/>
      <c r="F127" s="214"/>
      <c r="G127" s="215"/>
      <c r="H127" s="217"/>
      <c r="I127" s="218"/>
      <c r="J127" s="216"/>
    </row>
    <row r="128" spans="1:10" s="194" customFormat="1" ht="48.75" customHeight="1" x14ac:dyDescent="0.2">
      <c r="A128" s="660">
        <v>123</v>
      </c>
      <c r="B128" s="661"/>
      <c r="C128" s="219"/>
      <c r="D128" s="214"/>
      <c r="E128" s="214"/>
      <c r="F128" s="214"/>
      <c r="G128" s="215"/>
      <c r="H128" s="217"/>
      <c r="I128" s="218"/>
      <c r="J128" s="216"/>
    </row>
    <row r="129" spans="1:10" s="194" customFormat="1" ht="48.75" customHeight="1" x14ac:dyDescent="0.2">
      <c r="A129" s="660">
        <v>124</v>
      </c>
      <c r="B129" s="661"/>
      <c r="C129" s="219"/>
      <c r="D129" s="214"/>
      <c r="E129" s="214"/>
      <c r="F129" s="214"/>
      <c r="G129" s="215"/>
      <c r="H129" s="217"/>
      <c r="I129" s="218"/>
      <c r="J129" s="216"/>
    </row>
    <row r="130" spans="1:10" s="194" customFormat="1" ht="48.75" customHeight="1" x14ac:dyDescent="0.2">
      <c r="A130" s="660">
        <v>125</v>
      </c>
      <c r="B130" s="661"/>
      <c r="C130" s="219"/>
      <c r="D130" s="214"/>
      <c r="E130" s="214"/>
      <c r="F130" s="214"/>
      <c r="G130" s="215"/>
      <c r="H130" s="217"/>
      <c r="I130" s="218"/>
      <c r="J130" s="216"/>
    </row>
    <row r="131" spans="1:10" s="194" customFormat="1" ht="48.75" customHeight="1" x14ac:dyDescent="0.2">
      <c r="A131" s="660">
        <v>126</v>
      </c>
      <c r="B131" s="661"/>
      <c r="C131" s="219"/>
      <c r="D131" s="214"/>
      <c r="E131" s="214"/>
      <c r="F131" s="214"/>
      <c r="G131" s="215"/>
      <c r="H131" s="217"/>
      <c r="I131" s="218"/>
      <c r="J131" s="216"/>
    </row>
    <row r="132" spans="1:10" s="194" customFormat="1" ht="48.75" customHeight="1" x14ac:dyDescent="0.2">
      <c r="A132" s="660">
        <v>127</v>
      </c>
      <c r="B132" s="661"/>
      <c r="C132" s="219"/>
      <c r="D132" s="214"/>
      <c r="E132" s="214"/>
      <c r="F132" s="214"/>
      <c r="G132" s="215"/>
      <c r="H132" s="217"/>
      <c r="I132" s="218"/>
      <c r="J132" s="216"/>
    </row>
    <row r="133" spans="1:10" s="194" customFormat="1" ht="48.75" customHeight="1" x14ac:dyDescent="0.2">
      <c r="A133" s="660">
        <v>128</v>
      </c>
      <c r="B133" s="661"/>
      <c r="C133" s="219"/>
      <c r="D133" s="214"/>
      <c r="E133" s="214"/>
      <c r="F133" s="214"/>
      <c r="G133" s="215"/>
      <c r="H133" s="217"/>
      <c r="I133" s="218"/>
      <c r="J133" s="216"/>
    </row>
    <row r="134" spans="1:10" s="194" customFormat="1" ht="48.75" customHeight="1" x14ac:dyDescent="0.2">
      <c r="A134" s="660">
        <v>129</v>
      </c>
      <c r="B134" s="661"/>
      <c r="C134" s="219"/>
      <c r="D134" s="214"/>
      <c r="E134" s="214"/>
      <c r="F134" s="214"/>
      <c r="G134" s="215"/>
      <c r="H134" s="217"/>
      <c r="I134" s="218"/>
      <c r="J134" s="216"/>
    </row>
    <row r="135" spans="1:10" s="194" customFormat="1" ht="48.75" customHeight="1" x14ac:dyDescent="0.2">
      <c r="A135" s="660">
        <v>130</v>
      </c>
      <c r="B135" s="661"/>
      <c r="C135" s="219"/>
      <c r="D135" s="214"/>
      <c r="E135" s="214"/>
      <c r="F135" s="214"/>
      <c r="G135" s="215"/>
      <c r="H135" s="217"/>
      <c r="I135" s="218"/>
      <c r="J135" s="216"/>
    </row>
    <row r="136" spans="1:10" s="194" customFormat="1" ht="48.75" customHeight="1" x14ac:dyDescent="0.2">
      <c r="A136" s="660">
        <v>131</v>
      </c>
      <c r="B136" s="661"/>
      <c r="C136" s="219"/>
      <c r="D136" s="214"/>
      <c r="E136" s="214"/>
      <c r="F136" s="214"/>
      <c r="G136" s="215"/>
      <c r="H136" s="217"/>
      <c r="I136" s="218"/>
      <c r="J136" s="216"/>
    </row>
    <row r="137" spans="1:10" s="194" customFormat="1" ht="48.75" customHeight="1" x14ac:dyDescent="0.2">
      <c r="A137" s="660">
        <v>132</v>
      </c>
      <c r="B137" s="661"/>
      <c r="C137" s="219"/>
      <c r="D137" s="214"/>
      <c r="E137" s="214"/>
      <c r="F137" s="214"/>
      <c r="G137" s="215"/>
      <c r="H137" s="217"/>
      <c r="I137" s="218"/>
      <c r="J137" s="216"/>
    </row>
    <row r="138" spans="1:10" s="194" customFormat="1" ht="48.75" customHeight="1" x14ac:dyDescent="0.2">
      <c r="A138" s="660">
        <v>133</v>
      </c>
      <c r="B138" s="661"/>
      <c r="C138" s="219"/>
      <c r="D138" s="214"/>
      <c r="E138" s="214"/>
      <c r="F138" s="214"/>
      <c r="G138" s="215"/>
      <c r="H138" s="217"/>
      <c r="I138" s="218"/>
      <c r="J138" s="216"/>
    </row>
    <row r="139" spans="1:10" s="194" customFormat="1" ht="48.75" customHeight="1" x14ac:dyDescent="0.2">
      <c r="A139" s="660">
        <v>134</v>
      </c>
      <c r="B139" s="661"/>
      <c r="C139" s="219"/>
      <c r="D139" s="214"/>
      <c r="E139" s="214"/>
      <c r="F139" s="214"/>
      <c r="G139" s="215"/>
      <c r="H139" s="217"/>
      <c r="I139" s="218"/>
      <c r="J139" s="216"/>
    </row>
    <row r="140" spans="1:10" s="194" customFormat="1" ht="48.75" customHeight="1" x14ac:dyDescent="0.2">
      <c r="A140" s="660">
        <v>135</v>
      </c>
      <c r="B140" s="661"/>
      <c r="C140" s="219"/>
      <c r="D140" s="214"/>
      <c r="E140" s="214"/>
      <c r="F140" s="214"/>
      <c r="G140" s="215"/>
      <c r="H140" s="217"/>
      <c r="I140" s="218"/>
      <c r="J140" s="216"/>
    </row>
    <row r="141" spans="1:10" s="194" customFormat="1" ht="48.75" customHeight="1" x14ac:dyDescent="0.2">
      <c r="A141" s="660">
        <v>136</v>
      </c>
      <c r="B141" s="661"/>
      <c r="C141" s="219"/>
      <c r="D141" s="214"/>
      <c r="E141" s="214"/>
      <c r="F141" s="214"/>
      <c r="G141" s="215"/>
      <c r="H141" s="217"/>
      <c r="I141" s="218"/>
      <c r="J141" s="216"/>
    </row>
    <row r="142" spans="1:10" s="194" customFormat="1" ht="48.75" customHeight="1" x14ac:dyDescent="0.2">
      <c r="A142" s="660">
        <v>137</v>
      </c>
      <c r="B142" s="661"/>
      <c r="C142" s="219"/>
      <c r="D142" s="214"/>
      <c r="E142" s="214"/>
      <c r="F142" s="214"/>
      <c r="G142" s="215"/>
      <c r="H142" s="217"/>
      <c r="I142" s="218"/>
      <c r="J142" s="216"/>
    </row>
    <row r="143" spans="1:10" s="194" customFormat="1" ht="48.75" customHeight="1" x14ac:dyDescent="0.2">
      <c r="A143" s="660">
        <v>138</v>
      </c>
      <c r="B143" s="661"/>
      <c r="C143" s="219"/>
      <c r="D143" s="214"/>
      <c r="E143" s="214"/>
      <c r="F143" s="214"/>
      <c r="G143" s="215"/>
      <c r="H143" s="217"/>
      <c r="I143" s="218"/>
      <c r="J143" s="216"/>
    </row>
    <row r="144" spans="1:10" s="194" customFormat="1" ht="48.75" customHeight="1" x14ac:dyDescent="0.2">
      <c r="A144" s="660">
        <v>139</v>
      </c>
      <c r="B144" s="661"/>
      <c r="C144" s="219"/>
      <c r="D144" s="214"/>
      <c r="E144" s="214"/>
      <c r="F144" s="214"/>
      <c r="G144" s="215"/>
      <c r="H144" s="217"/>
      <c r="I144" s="218"/>
      <c r="J144" s="216"/>
    </row>
    <row r="145" spans="1:10" s="194" customFormat="1" ht="48.75" customHeight="1" x14ac:dyDescent="0.2">
      <c r="A145" s="660">
        <v>140</v>
      </c>
      <c r="B145" s="661"/>
      <c r="C145" s="219"/>
      <c r="D145" s="214"/>
      <c r="E145" s="214"/>
      <c r="F145" s="214"/>
      <c r="G145" s="215"/>
      <c r="H145" s="217"/>
      <c r="I145" s="218"/>
      <c r="J145" s="216"/>
    </row>
    <row r="146" spans="1:10" s="194" customFormat="1" ht="48.75" customHeight="1" x14ac:dyDescent="0.2">
      <c r="A146" s="660">
        <v>141</v>
      </c>
      <c r="B146" s="661"/>
      <c r="C146" s="219"/>
      <c r="D146" s="214"/>
      <c r="E146" s="214"/>
      <c r="F146" s="214"/>
      <c r="G146" s="215"/>
      <c r="H146" s="217"/>
      <c r="I146" s="218"/>
      <c r="J146" s="216"/>
    </row>
    <row r="147" spans="1:10" s="194" customFormat="1" ht="48.75" customHeight="1" x14ac:dyDescent="0.2">
      <c r="A147" s="660">
        <v>142</v>
      </c>
      <c r="B147" s="661"/>
      <c r="C147" s="219"/>
      <c r="D147" s="214"/>
      <c r="E147" s="214"/>
      <c r="F147" s="214"/>
      <c r="G147" s="215"/>
      <c r="H147" s="217"/>
      <c r="I147" s="218"/>
      <c r="J147" s="216"/>
    </row>
    <row r="148" spans="1:10" s="194" customFormat="1" ht="48.75" customHeight="1" x14ac:dyDescent="0.2">
      <c r="A148" s="660">
        <v>143</v>
      </c>
      <c r="B148" s="661"/>
      <c r="C148" s="219"/>
      <c r="D148" s="214"/>
      <c r="E148" s="214"/>
      <c r="F148" s="214"/>
      <c r="G148" s="215"/>
      <c r="H148" s="217"/>
      <c r="I148" s="218"/>
      <c r="J148" s="216"/>
    </row>
    <row r="149" spans="1:10" s="194" customFormat="1" ht="48.75" customHeight="1" x14ac:dyDescent="0.2">
      <c r="A149" s="660">
        <v>144</v>
      </c>
      <c r="B149" s="661"/>
      <c r="C149" s="219"/>
      <c r="D149" s="214"/>
      <c r="E149" s="214"/>
      <c r="F149" s="214"/>
      <c r="G149" s="215"/>
      <c r="H149" s="217"/>
      <c r="I149" s="218"/>
      <c r="J149" s="216"/>
    </row>
    <row r="150" spans="1:10" s="194" customFormat="1" ht="48.75" customHeight="1" x14ac:dyDescent="0.2">
      <c r="A150" s="660">
        <v>145</v>
      </c>
      <c r="B150" s="661"/>
      <c r="C150" s="219"/>
      <c r="D150" s="214"/>
      <c r="E150" s="214"/>
      <c r="F150" s="214"/>
      <c r="G150" s="215"/>
      <c r="H150" s="217"/>
      <c r="I150" s="218"/>
      <c r="J150" s="216"/>
    </row>
    <row r="151" spans="1:10" s="194" customFormat="1" ht="48.75" customHeight="1" x14ac:dyDescent="0.2">
      <c r="A151" s="660">
        <v>146</v>
      </c>
      <c r="B151" s="661"/>
      <c r="C151" s="219"/>
      <c r="D151" s="214"/>
      <c r="E151" s="214"/>
      <c r="F151" s="214"/>
      <c r="G151" s="215"/>
      <c r="H151" s="217"/>
      <c r="I151" s="218"/>
      <c r="J151" s="216"/>
    </row>
    <row r="152" spans="1:10" s="194" customFormat="1" ht="48.75" customHeight="1" x14ac:dyDescent="0.2">
      <c r="A152" s="660">
        <v>147</v>
      </c>
      <c r="B152" s="661"/>
      <c r="C152" s="219"/>
      <c r="D152" s="214"/>
      <c r="E152" s="214"/>
      <c r="F152" s="214"/>
      <c r="G152" s="215"/>
      <c r="H152" s="217"/>
      <c r="I152" s="218"/>
      <c r="J152" s="216"/>
    </row>
    <row r="153" spans="1:10" s="194" customFormat="1" ht="48.75" customHeight="1" x14ac:dyDescent="0.2">
      <c r="A153" s="660">
        <v>148</v>
      </c>
      <c r="B153" s="661"/>
      <c r="C153" s="219"/>
      <c r="D153" s="214"/>
      <c r="E153" s="214"/>
      <c r="F153" s="214"/>
      <c r="G153" s="215"/>
      <c r="H153" s="217"/>
      <c r="I153" s="218"/>
      <c r="J153" s="216"/>
    </row>
    <row r="154" spans="1:10" s="194" customFormat="1" ht="48.75" customHeight="1" x14ac:dyDescent="0.2">
      <c r="A154" s="660">
        <v>149</v>
      </c>
      <c r="B154" s="661"/>
      <c r="C154" s="219"/>
      <c r="D154" s="214"/>
      <c r="E154" s="214"/>
      <c r="F154" s="214"/>
      <c r="G154" s="215"/>
      <c r="H154" s="217"/>
      <c r="I154" s="218"/>
      <c r="J154" s="216"/>
    </row>
    <row r="155" spans="1:10" s="194" customFormat="1" ht="48.75" customHeight="1" x14ac:dyDescent="0.2">
      <c r="A155" s="660">
        <v>150</v>
      </c>
      <c r="B155" s="661"/>
      <c r="C155" s="219"/>
      <c r="D155" s="214"/>
      <c r="E155" s="214"/>
      <c r="F155" s="214"/>
      <c r="G155" s="215"/>
      <c r="H155" s="217"/>
      <c r="I155" s="218"/>
      <c r="J155" s="216"/>
    </row>
    <row r="156" spans="1:10" s="194" customFormat="1" ht="48.75" customHeight="1" x14ac:dyDescent="0.2">
      <c r="A156" s="660">
        <v>151</v>
      </c>
      <c r="B156" s="661"/>
      <c r="C156" s="219"/>
      <c r="D156" s="214"/>
      <c r="E156" s="214"/>
      <c r="F156" s="214"/>
      <c r="G156" s="215"/>
      <c r="H156" s="217"/>
      <c r="I156" s="218"/>
      <c r="J156" s="216"/>
    </row>
    <row r="157" spans="1:10" s="194" customFormat="1" ht="48.75" customHeight="1" x14ac:dyDescent="0.2">
      <c r="A157" s="660">
        <v>152</v>
      </c>
      <c r="B157" s="661"/>
      <c r="C157" s="219"/>
      <c r="D157" s="214"/>
      <c r="E157" s="214"/>
      <c r="F157" s="214"/>
      <c r="G157" s="215"/>
      <c r="H157" s="217"/>
      <c r="I157" s="218"/>
      <c r="J157" s="216"/>
    </row>
    <row r="158" spans="1:10" s="194" customFormat="1" ht="48.75" customHeight="1" x14ac:dyDescent="0.2">
      <c r="A158" s="660">
        <v>153</v>
      </c>
      <c r="B158" s="661"/>
      <c r="C158" s="219"/>
      <c r="D158" s="214"/>
      <c r="E158" s="214"/>
      <c r="F158" s="214"/>
      <c r="G158" s="215"/>
      <c r="H158" s="217"/>
      <c r="I158" s="218"/>
      <c r="J158" s="216"/>
    </row>
    <row r="159" spans="1:10" s="194" customFormat="1" ht="48.75" customHeight="1" x14ac:dyDescent="0.2">
      <c r="A159" s="660">
        <v>154</v>
      </c>
      <c r="B159" s="661"/>
      <c r="C159" s="219"/>
      <c r="D159" s="214"/>
      <c r="E159" s="214"/>
      <c r="F159" s="214"/>
      <c r="G159" s="215"/>
      <c r="H159" s="217"/>
      <c r="I159" s="218"/>
      <c r="J159" s="216"/>
    </row>
    <row r="160" spans="1:10" s="194" customFormat="1" ht="48.75" customHeight="1" x14ac:dyDescent="0.2">
      <c r="A160" s="660">
        <v>155</v>
      </c>
      <c r="B160" s="661"/>
      <c r="C160" s="219"/>
      <c r="D160" s="214"/>
      <c r="E160" s="214"/>
      <c r="F160" s="214"/>
      <c r="G160" s="215"/>
      <c r="H160" s="217"/>
      <c r="I160" s="218"/>
      <c r="J160" s="216"/>
    </row>
    <row r="161" spans="1:10" s="194" customFormat="1" ht="48.75" customHeight="1" x14ac:dyDescent="0.2">
      <c r="A161" s="660">
        <v>156</v>
      </c>
      <c r="B161" s="661"/>
      <c r="C161" s="219"/>
      <c r="D161" s="214"/>
      <c r="E161" s="214"/>
      <c r="F161" s="214"/>
      <c r="G161" s="215"/>
      <c r="H161" s="217"/>
      <c r="I161" s="218"/>
      <c r="J161" s="216"/>
    </row>
    <row r="162" spans="1:10" s="194" customFormat="1" ht="48.75" customHeight="1" x14ac:dyDescent="0.2">
      <c r="A162" s="660">
        <v>157</v>
      </c>
      <c r="B162" s="661"/>
      <c r="C162" s="219"/>
      <c r="D162" s="214"/>
      <c r="E162" s="214"/>
      <c r="F162" s="214"/>
      <c r="G162" s="215"/>
      <c r="H162" s="217"/>
      <c r="I162" s="218"/>
      <c r="J162" s="216"/>
    </row>
    <row r="163" spans="1:10" s="194" customFormat="1" ht="48.75" customHeight="1" x14ac:dyDescent="0.2">
      <c r="A163" s="660">
        <v>158</v>
      </c>
      <c r="B163" s="661"/>
      <c r="C163" s="219"/>
      <c r="D163" s="214"/>
      <c r="E163" s="214"/>
      <c r="F163" s="214"/>
      <c r="G163" s="215"/>
      <c r="H163" s="217"/>
      <c r="I163" s="218"/>
      <c r="J163" s="216"/>
    </row>
    <row r="164" spans="1:10" s="194" customFormat="1" ht="48.75" customHeight="1" x14ac:dyDescent="0.2">
      <c r="A164" s="660">
        <v>159</v>
      </c>
      <c r="B164" s="661"/>
      <c r="C164" s="219"/>
      <c r="D164" s="214"/>
      <c r="E164" s="214"/>
      <c r="F164" s="214"/>
      <c r="G164" s="215"/>
      <c r="H164" s="217"/>
      <c r="I164" s="218"/>
      <c r="J164" s="216"/>
    </row>
    <row r="165" spans="1:10" s="194" customFormat="1" ht="48.75" customHeight="1" x14ac:dyDescent="0.2">
      <c r="A165" s="660">
        <v>160</v>
      </c>
      <c r="B165" s="661"/>
      <c r="C165" s="219"/>
      <c r="D165" s="214"/>
      <c r="E165" s="214"/>
      <c r="F165" s="214"/>
      <c r="G165" s="215"/>
      <c r="H165" s="217"/>
      <c r="I165" s="218"/>
      <c r="J165" s="216"/>
    </row>
    <row r="166" spans="1:10" s="194" customFormat="1" ht="48.75" customHeight="1" x14ac:dyDescent="0.2">
      <c r="A166" s="660">
        <v>161</v>
      </c>
      <c r="B166" s="661"/>
      <c r="C166" s="219"/>
      <c r="D166" s="214"/>
      <c r="E166" s="214"/>
      <c r="F166" s="214"/>
      <c r="G166" s="215"/>
      <c r="H166" s="217"/>
      <c r="I166" s="218"/>
      <c r="J166" s="216"/>
    </row>
    <row r="167" spans="1:10" s="194" customFormat="1" ht="48.75" customHeight="1" x14ac:dyDescent="0.2">
      <c r="A167" s="660">
        <v>162</v>
      </c>
      <c r="B167" s="661"/>
      <c r="C167" s="219"/>
      <c r="D167" s="214"/>
      <c r="E167" s="214"/>
      <c r="F167" s="214"/>
      <c r="G167" s="215"/>
      <c r="H167" s="217"/>
      <c r="I167" s="218"/>
      <c r="J167" s="216"/>
    </row>
    <row r="168" spans="1:10" s="194" customFormat="1" ht="48.75" customHeight="1" x14ac:dyDescent="0.2">
      <c r="A168" s="660">
        <v>163</v>
      </c>
      <c r="B168" s="661"/>
      <c r="C168" s="219"/>
      <c r="D168" s="214"/>
      <c r="E168" s="214"/>
      <c r="F168" s="214"/>
      <c r="G168" s="215"/>
      <c r="H168" s="217"/>
      <c r="I168" s="218"/>
      <c r="J168" s="216"/>
    </row>
    <row r="169" spans="1:10" s="194" customFormat="1" ht="48.75" customHeight="1" x14ac:dyDescent="0.2">
      <c r="A169" s="660">
        <v>164</v>
      </c>
      <c r="B169" s="661"/>
      <c r="C169" s="219"/>
      <c r="D169" s="214"/>
      <c r="E169" s="214"/>
      <c r="F169" s="214"/>
      <c r="G169" s="215"/>
      <c r="H169" s="217"/>
      <c r="I169" s="218"/>
      <c r="J169" s="216"/>
    </row>
    <row r="170" spans="1:10" s="194" customFormat="1" ht="48.75" customHeight="1" x14ac:dyDescent="0.2">
      <c r="A170" s="660">
        <v>165</v>
      </c>
      <c r="B170" s="661"/>
      <c r="C170" s="219"/>
      <c r="D170" s="214"/>
      <c r="E170" s="214"/>
      <c r="F170" s="214"/>
      <c r="G170" s="215"/>
      <c r="H170" s="217"/>
      <c r="I170" s="218"/>
      <c r="J170" s="216"/>
    </row>
    <row r="171" spans="1:10" s="194" customFormat="1" ht="48.75" customHeight="1" x14ac:dyDescent="0.2">
      <c r="A171" s="660">
        <v>166</v>
      </c>
      <c r="B171" s="661"/>
      <c r="C171" s="219"/>
      <c r="D171" s="214"/>
      <c r="E171" s="214"/>
      <c r="F171" s="214"/>
      <c r="G171" s="215"/>
      <c r="H171" s="217"/>
      <c r="I171" s="218"/>
      <c r="J171" s="216"/>
    </row>
    <row r="172" spans="1:10" s="194" customFormat="1" ht="48.75" customHeight="1" x14ac:dyDescent="0.2">
      <c r="A172" s="660">
        <v>167</v>
      </c>
      <c r="B172" s="661"/>
      <c r="C172" s="219"/>
      <c r="D172" s="214"/>
      <c r="E172" s="214"/>
      <c r="F172" s="214"/>
      <c r="G172" s="215"/>
      <c r="H172" s="217"/>
      <c r="I172" s="218"/>
      <c r="J172" s="216"/>
    </row>
    <row r="173" spans="1:10" s="194" customFormat="1" ht="48.75" customHeight="1" x14ac:dyDescent="0.2">
      <c r="A173" s="660">
        <v>168</v>
      </c>
      <c r="B173" s="661"/>
      <c r="C173" s="219"/>
      <c r="D173" s="214"/>
      <c r="E173" s="214"/>
      <c r="F173" s="214"/>
      <c r="G173" s="215"/>
      <c r="H173" s="217"/>
      <c r="I173" s="218"/>
      <c r="J173" s="216"/>
    </row>
    <row r="174" spans="1:10" s="194" customFormat="1" ht="48.75" customHeight="1" x14ac:dyDescent="0.2">
      <c r="A174" s="660">
        <v>169</v>
      </c>
      <c r="B174" s="661"/>
      <c r="C174" s="219"/>
      <c r="D174" s="214"/>
      <c r="E174" s="214"/>
      <c r="F174" s="214"/>
      <c r="G174" s="215"/>
      <c r="H174" s="217"/>
      <c r="I174" s="218"/>
      <c r="J174" s="216"/>
    </row>
    <row r="175" spans="1:10" s="194" customFormat="1" ht="48.75" customHeight="1" x14ac:dyDescent="0.2">
      <c r="A175" s="660">
        <v>170</v>
      </c>
      <c r="B175" s="661"/>
      <c r="C175" s="219"/>
      <c r="D175" s="214"/>
      <c r="E175" s="214"/>
      <c r="F175" s="214"/>
      <c r="G175" s="215"/>
      <c r="H175" s="217"/>
      <c r="I175" s="218"/>
      <c r="J175" s="216"/>
    </row>
    <row r="176" spans="1:10" s="194" customFormat="1" ht="48.75" customHeight="1" x14ac:dyDescent="0.2">
      <c r="A176" s="660">
        <v>171</v>
      </c>
      <c r="B176" s="661"/>
      <c r="C176" s="219"/>
      <c r="D176" s="214"/>
      <c r="E176" s="214"/>
      <c r="F176" s="214"/>
      <c r="G176" s="215"/>
      <c r="H176" s="217"/>
      <c r="I176" s="218"/>
      <c r="J176" s="216"/>
    </row>
    <row r="177" spans="1:10" s="194" customFormat="1" ht="48.75" customHeight="1" x14ac:dyDescent="0.2">
      <c r="A177" s="660">
        <v>172</v>
      </c>
      <c r="B177" s="661"/>
      <c r="C177" s="219"/>
      <c r="D177" s="214"/>
      <c r="E177" s="214"/>
      <c r="F177" s="214"/>
      <c r="G177" s="215"/>
      <c r="H177" s="217"/>
      <c r="I177" s="218"/>
      <c r="J177" s="216"/>
    </row>
    <row r="178" spans="1:10" s="194" customFormat="1" ht="48.75" customHeight="1" x14ac:dyDescent="0.2">
      <c r="A178" s="660">
        <v>173</v>
      </c>
      <c r="B178" s="661"/>
      <c r="C178" s="219"/>
      <c r="D178" s="214"/>
      <c r="E178" s="214"/>
      <c r="F178" s="214"/>
      <c r="G178" s="215"/>
      <c r="H178" s="217"/>
      <c r="I178" s="218"/>
      <c r="J178" s="216"/>
    </row>
    <row r="179" spans="1:10" s="194" customFormat="1" ht="48.75" customHeight="1" x14ac:dyDescent="0.2">
      <c r="A179" s="660">
        <v>174</v>
      </c>
      <c r="B179" s="661"/>
      <c r="C179" s="219"/>
      <c r="D179" s="214"/>
      <c r="E179" s="214"/>
      <c r="F179" s="214"/>
      <c r="G179" s="215"/>
      <c r="H179" s="217"/>
      <c r="I179" s="218"/>
      <c r="J179" s="216"/>
    </row>
    <row r="180" spans="1:10" s="194" customFormat="1" ht="48.75" customHeight="1" x14ac:dyDescent="0.2">
      <c r="A180" s="660">
        <v>175</v>
      </c>
      <c r="B180" s="661"/>
      <c r="C180" s="219"/>
      <c r="D180" s="214"/>
      <c r="E180" s="214"/>
      <c r="F180" s="214"/>
      <c r="G180" s="215"/>
      <c r="H180" s="217"/>
      <c r="I180" s="218"/>
      <c r="J180" s="216"/>
    </row>
    <row r="181" spans="1:10" s="194" customFormat="1" ht="48.75" customHeight="1" x14ac:dyDescent="0.2">
      <c r="A181" s="660">
        <v>176</v>
      </c>
      <c r="B181" s="661"/>
      <c r="C181" s="219"/>
      <c r="D181" s="214"/>
      <c r="E181" s="214"/>
      <c r="F181" s="214"/>
      <c r="G181" s="215"/>
      <c r="H181" s="217"/>
      <c r="I181" s="218"/>
      <c r="J181" s="216"/>
    </row>
    <row r="182" spans="1:10" s="194" customFormat="1" ht="48.75" customHeight="1" x14ac:dyDescent="0.2">
      <c r="A182" s="660">
        <v>177</v>
      </c>
      <c r="B182" s="661"/>
      <c r="C182" s="219"/>
      <c r="D182" s="214"/>
      <c r="E182" s="214"/>
      <c r="F182" s="214"/>
      <c r="G182" s="215"/>
      <c r="H182" s="217"/>
      <c r="I182" s="218"/>
      <c r="J182" s="216"/>
    </row>
    <row r="183" spans="1:10" s="194" customFormat="1" ht="48.75" customHeight="1" x14ac:dyDescent="0.2">
      <c r="A183" s="660">
        <v>178</v>
      </c>
      <c r="B183" s="661"/>
      <c r="C183" s="219"/>
      <c r="D183" s="214"/>
      <c r="E183" s="214"/>
      <c r="F183" s="214"/>
      <c r="G183" s="215"/>
      <c r="H183" s="217"/>
      <c r="I183" s="218"/>
      <c r="J183" s="216"/>
    </row>
    <row r="184" spans="1:10" s="194" customFormat="1" ht="48.75" customHeight="1" x14ac:dyDescent="0.2">
      <c r="A184" s="660">
        <v>179</v>
      </c>
      <c r="B184" s="661"/>
      <c r="C184" s="219"/>
      <c r="D184" s="214"/>
      <c r="E184" s="214"/>
      <c r="F184" s="214"/>
      <c r="G184" s="215"/>
      <c r="H184" s="217"/>
      <c r="I184" s="218"/>
      <c r="J184" s="216"/>
    </row>
    <row r="185" spans="1:10" s="194" customFormat="1" ht="48.75" customHeight="1" x14ac:dyDescent="0.2">
      <c r="A185" s="660">
        <v>180</v>
      </c>
      <c r="B185" s="661"/>
      <c r="C185" s="219"/>
      <c r="D185" s="214"/>
      <c r="E185" s="214"/>
      <c r="F185" s="214"/>
      <c r="G185" s="215"/>
      <c r="H185" s="217"/>
      <c r="I185" s="218"/>
      <c r="J185" s="216"/>
    </row>
    <row r="186" spans="1:10" s="194" customFormat="1" ht="48.75" customHeight="1" x14ac:dyDescent="0.2">
      <c r="A186" s="660">
        <v>181</v>
      </c>
      <c r="B186" s="661"/>
      <c r="C186" s="219"/>
      <c r="D186" s="214"/>
      <c r="E186" s="214"/>
      <c r="F186" s="214"/>
      <c r="G186" s="215"/>
      <c r="H186" s="217"/>
      <c r="I186" s="218"/>
      <c r="J186" s="216"/>
    </row>
    <row r="187" spans="1:10" s="194" customFormat="1" ht="48.75" customHeight="1" x14ac:dyDescent="0.2">
      <c r="A187" s="660">
        <v>182</v>
      </c>
      <c r="B187" s="661"/>
      <c r="C187" s="219"/>
      <c r="D187" s="214"/>
      <c r="E187" s="214"/>
      <c r="F187" s="214"/>
      <c r="G187" s="215"/>
      <c r="H187" s="217"/>
      <c r="I187" s="218"/>
      <c r="J187" s="216"/>
    </row>
    <row r="188" spans="1:10" s="194" customFormat="1" ht="48.75" customHeight="1" x14ac:dyDescent="0.2">
      <c r="A188" s="660">
        <v>183</v>
      </c>
      <c r="B188" s="661"/>
      <c r="C188" s="219"/>
      <c r="D188" s="214"/>
      <c r="E188" s="214"/>
      <c r="F188" s="214"/>
      <c r="G188" s="215"/>
      <c r="H188" s="217"/>
      <c r="I188" s="218"/>
      <c r="J188" s="216"/>
    </row>
    <row r="189" spans="1:10" s="194" customFormat="1" ht="48.75" customHeight="1" x14ac:dyDescent="0.2">
      <c r="A189" s="660">
        <v>184</v>
      </c>
      <c r="B189" s="661"/>
      <c r="C189" s="219"/>
      <c r="D189" s="214"/>
      <c r="E189" s="214"/>
      <c r="F189" s="214"/>
      <c r="G189" s="215"/>
      <c r="H189" s="217"/>
      <c r="I189" s="218"/>
      <c r="J189" s="216"/>
    </row>
    <row r="190" spans="1:10" s="194" customFormat="1" ht="48.75" customHeight="1" x14ac:dyDescent="0.2">
      <c r="A190" s="660">
        <v>185</v>
      </c>
      <c r="B190" s="661"/>
      <c r="C190" s="219"/>
      <c r="D190" s="214"/>
      <c r="E190" s="214"/>
      <c r="F190" s="214"/>
      <c r="G190" s="215"/>
      <c r="H190" s="217"/>
      <c r="I190" s="218"/>
      <c r="J190" s="216"/>
    </row>
    <row r="191" spans="1:10" s="194" customFormat="1" ht="48.75" customHeight="1" x14ac:dyDescent="0.2">
      <c r="A191" s="660">
        <v>186</v>
      </c>
      <c r="B191" s="661"/>
      <c r="C191" s="219"/>
      <c r="D191" s="214"/>
      <c r="E191" s="214"/>
      <c r="F191" s="214"/>
      <c r="G191" s="215"/>
      <c r="H191" s="217"/>
      <c r="I191" s="218"/>
      <c r="J191" s="216"/>
    </row>
    <row r="192" spans="1:10" s="194" customFormat="1" ht="48.75" customHeight="1" x14ac:dyDescent="0.2">
      <c r="A192" s="660">
        <v>187</v>
      </c>
      <c r="B192" s="661"/>
      <c r="C192" s="219"/>
      <c r="D192" s="214"/>
      <c r="E192" s="214"/>
      <c r="F192" s="214"/>
      <c r="G192" s="215"/>
      <c r="H192" s="217"/>
      <c r="I192" s="218"/>
      <c r="J192" s="216"/>
    </row>
    <row r="193" spans="1:10" s="194" customFormat="1" ht="48.75" customHeight="1" x14ac:dyDescent="0.2">
      <c r="A193" s="660">
        <v>188</v>
      </c>
      <c r="B193" s="661"/>
      <c r="C193" s="219"/>
      <c r="D193" s="214"/>
      <c r="E193" s="214"/>
      <c r="F193" s="214"/>
      <c r="G193" s="215"/>
      <c r="H193" s="217"/>
      <c r="I193" s="218"/>
      <c r="J193" s="216"/>
    </row>
    <row r="194" spans="1:10" s="194" customFormat="1" ht="48.75" customHeight="1" x14ac:dyDescent="0.2">
      <c r="A194" s="660">
        <v>189</v>
      </c>
      <c r="B194" s="661"/>
      <c r="C194" s="219"/>
      <c r="D194" s="214"/>
      <c r="E194" s="214"/>
      <c r="F194" s="214"/>
      <c r="G194" s="215"/>
      <c r="H194" s="217"/>
      <c r="I194" s="218"/>
      <c r="J194" s="216"/>
    </row>
    <row r="195" spans="1:10" s="194" customFormat="1" ht="48.75" customHeight="1" x14ac:dyDescent="0.2">
      <c r="A195" s="660">
        <v>190</v>
      </c>
      <c r="B195" s="661"/>
      <c r="C195" s="219"/>
      <c r="D195" s="214"/>
      <c r="E195" s="214"/>
      <c r="F195" s="214"/>
      <c r="G195" s="215"/>
      <c r="H195" s="217"/>
      <c r="I195" s="218"/>
      <c r="J195" s="216"/>
    </row>
    <row r="196" spans="1:10" s="194" customFormat="1" ht="48.75" customHeight="1" x14ac:dyDescent="0.2">
      <c r="A196" s="660">
        <v>191</v>
      </c>
      <c r="B196" s="661"/>
      <c r="C196" s="219"/>
      <c r="D196" s="214"/>
      <c r="E196" s="214"/>
      <c r="F196" s="214"/>
      <c r="G196" s="215"/>
      <c r="H196" s="217"/>
      <c r="I196" s="218"/>
      <c r="J196" s="216"/>
    </row>
    <row r="197" spans="1:10" s="194" customFormat="1" ht="48.75" customHeight="1" x14ac:dyDescent="0.2">
      <c r="A197" s="660">
        <v>192</v>
      </c>
      <c r="B197" s="661"/>
      <c r="C197" s="219"/>
      <c r="D197" s="214"/>
      <c r="E197" s="214"/>
      <c r="F197" s="214"/>
      <c r="G197" s="215"/>
      <c r="H197" s="217"/>
      <c r="I197" s="218"/>
      <c r="J197" s="216"/>
    </row>
    <row r="198" spans="1:10" s="194" customFormat="1" ht="48.75" customHeight="1" x14ac:dyDescent="0.2">
      <c r="A198" s="660">
        <v>193</v>
      </c>
      <c r="B198" s="661"/>
      <c r="C198" s="219"/>
      <c r="D198" s="214"/>
      <c r="E198" s="214"/>
      <c r="F198" s="214"/>
      <c r="G198" s="215"/>
      <c r="H198" s="217"/>
      <c r="I198" s="218"/>
      <c r="J198" s="216"/>
    </row>
    <row r="199" spans="1:10" s="194" customFormat="1" ht="48.75" customHeight="1" x14ac:dyDescent="0.2">
      <c r="A199" s="660">
        <v>194</v>
      </c>
      <c r="B199" s="661"/>
      <c r="C199" s="219"/>
      <c r="D199" s="214"/>
      <c r="E199" s="214"/>
      <c r="F199" s="214"/>
      <c r="G199" s="215"/>
      <c r="H199" s="217"/>
      <c r="I199" s="218"/>
      <c r="J199" s="216"/>
    </row>
    <row r="200" spans="1:10" s="194" customFormat="1" ht="48.75" customHeight="1" x14ac:dyDescent="0.2">
      <c r="A200" s="660">
        <v>195</v>
      </c>
      <c r="B200" s="661"/>
      <c r="C200" s="219"/>
      <c r="D200" s="214"/>
      <c r="E200" s="214"/>
      <c r="F200" s="214"/>
      <c r="G200" s="215"/>
      <c r="H200" s="217"/>
      <c r="I200" s="218"/>
      <c r="J200" s="216"/>
    </row>
    <row r="201" spans="1:10" s="194" customFormat="1" ht="48.75" customHeight="1" x14ac:dyDescent="0.2">
      <c r="A201" s="660">
        <v>196</v>
      </c>
      <c r="B201" s="661"/>
      <c r="C201" s="219"/>
      <c r="D201" s="214"/>
      <c r="E201" s="214"/>
      <c r="F201" s="214"/>
      <c r="G201" s="215"/>
      <c r="H201" s="217"/>
      <c r="I201" s="218"/>
      <c r="J201" s="216"/>
    </row>
    <row r="202" spans="1:10" s="194" customFormat="1" ht="48.75" customHeight="1" x14ac:dyDescent="0.2">
      <c r="A202" s="660">
        <v>197</v>
      </c>
      <c r="B202" s="661"/>
      <c r="C202" s="219"/>
      <c r="D202" s="214"/>
      <c r="E202" s="214"/>
      <c r="F202" s="214"/>
      <c r="G202" s="215"/>
      <c r="H202" s="217"/>
      <c r="I202" s="218"/>
      <c r="J202" s="216"/>
    </row>
    <row r="203" spans="1:10" s="194" customFormat="1" ht="48.75" customHeight="1" x14ac:dyDescent="0.2">
      <c r="A203" s="660">
        <v>198</v>
      </c>
      <c r="B203" s="661"/>
      <c r="C203" s="219"/>
      <c r="D203" s="214"/>
      <c r="E203" s="214"/>
      <c r="F203" s="214"/>
      <c r="G203" s="215"/>
      <c r="H203" s="217"/>
      <c r="I203" s="218"/>
      <c r="J203" s="216"/>
    </row>
    <row r="204" spans="1:10" s="194" customFormat="1" ht="48.75" customHeight="1" x14ac:dyDescent="0.2">
      <c r="A204" s="660">
        <v>199</v>
      </c>
      <c r="B204" s="661"/>
      <c r="C204" s="219"/>
      <c r="D204" s="214"/>
      <c r="E204" s="214"/>
      <c r="F204" s="214"/>
      <c r="G204" s="215"/>
      <c r="H204" s="217"/>
      <c r="I204" s="218"/>
      <c r="J204" s="216"/>
    </row>
    <row r="205" spans="1:10" s="194" customFormat="1" ht="48.75" customHeight="1" x14ac:dyDescent="0.2">
      <c r="A205" s="660">
        <v>200</v>
      </c>
      <c r="B205" s="661"/>
      <c r="C205" s="219"/>
      <c r="D205" s="214"/>
      <c r="E205" s="214"/>
      <c r="F205" s="214"/>
      <c r="G205" s="215"/>
      <c r="H205" s="217"/>
      <c r="I205" s="218"/>
      <c r="J205" s="216"/>
    </row>
    <row r="206" spans="1:10" s="194" customFormat="1" ht="48.75" customHeight="1" x14ac:dyDescent="0.2">
      <c r="A206" s="660">
        <v>201</v>
      </c>
      <c r="B206" s="661"/>
      <c r="C206" s="219"/>
      <c r="D206" s="214"/>
      <c r="E206" s="214"/>
      <c r="F206" s="214"/>
      <c r="G206" s="215"/>
      <c r="H206" s="217"/>
      <c r="I206" s="218"/>
      <c r="J206" s="216"/>
    </row>
    <row r="207" spans="1:10" s="194" customFormat="1" ht="48.75" customHeight="1" x14ac:dyDescent="0.2">
      <c r="A207" s="660">
        <v>202</v>
      </c>
      <c r="B207" s="661"/>
      <c r="C207" s="219"/>
      <c r="D207" s="214"/>
      <c r="E207" s="214"/>
      <c r="F207" s="214"/>
      <c r="G207" s="215"/>
      <c r="H207" s="217"/>
      <c r="I207" s="218"/>
      <c r="J207" s="216"/>
    </row>
    <row r="208" spans="1:10" s="194" customFormat="1" ht="48.75" customHeight="1" x14ac:dyDescent="0.2">
      <c r="A208" s="660">
        <v>203</v>
      </c>
      <c r="B208" s="661"/>
      <c r="C208" s="219"/>
      <c r="D208" s="214"/>
      <c r="E208" s="214"/>
      <c r="F208" s="214"/>
      <c r="G208" s="215"/>
      <c r="H208" s="217"/>
      <c r="I208" s="218"/>
      <c r="J208" s="216"/>
    </row>
    <row r="209" spans="1:10" s="194" customFormat="1" ht="48.75" customHeight="1" x14ac:dyDescent="0.2">
      <c r="A209" s="660">
        <v>204</v>
      </c>
      <c r="B209" s="661"/>
      <c r="C209" s="219"/>
      <c r="D209" s="214"/>
      <c r="E209" s="214"/>
      <c r="F209" s="214"/>
      <c r="G209" s="215"/>
      <c r="H209" s="217"/>
      <c r="I209" s="218"/>
      <c r="J209" s="216"/>
    </row>
    <row r="210" spans="1:10" s="194" customFormat="1" ht="48.75" customHeight="1" x14ac:dyDescent="0.2">
      <c r="A210" s="660">
        <v>205</v>
      </c>
      <c r="B210" s="661"/>
      <c r="C210" s="219"/>
      <c r="D210" s="214"/>
      <c r="E210" s="214"/>
      <c r="F210" s="214"/>
      <c r="G210" s="215"/>
      <c r="H210" s="217"/>
      <c r="I210" s="218"/>
      <c r="J210" s="216"/>
    </row>
    <row r="211" spans="1:10" s="194" customFormat="1" ht="48.75" customHeight="1" x14ac:dyDescent="0.2">
      <c r="A211" s="660">
        <v>206</v>
      </c>
      <c r="B211" s="661"/>
      <c r="C211" s="219"/>
      <c r="D211" s="214"/>
      <c r="E211" s="214"/>
      <c r="F211" s="214"/>
      <c r="G211" s="215"/>
      <c r="H211" s="217"/>
      <c r="I211" s="218"/>
      <c r="J211" s="216"/>
    </row>
    <row r="212" spans="1:10" s="194" customFormat="1" ht="48.75" customHeight="1" x14ac:dyDescent="0.2">
      <c r="A212" s="660">
        <v>207</v>
      </c>
      <c r="B212" s="661"/>
      <c r="C212" s="219"/>
      <c r="D212" s="214"/>
      <c r="E212" s="214"/>
      <c r="F212" s="214"/>
      <c r="G212" s="215"/>
      <c r="H212" s="217"/>
      <c r="I212" s="218"/>
      <c r="J212" s="216"/>
    </row>
    <row r="213" spans="1:10" s="194" customFormat="1" ht="48.75" customHeight="1" x14ac:dyDescent="0.2">
      <c r="A213" s="660">
        <v>208</v>
      </c>
      <c r="B213" s="661"/>
      <c r="C213" s="219"/>
      <c r="D213" s="214"/>
      <c r="E213" s="214"/>
      <c r="F213" s="214"/>
      <c r="G213" s="215"/>
      <c r="H213" s="217"/>
      <c r="I213" s="218"/>
      <c r="J213" s="216"/>
    </row>
    <row r="214" spans="1:10" s="194" customFormat="1" ht="48.75" customHeight="1" x14ac:dyDescent="0.2">
      <c r="A214" s="660">
        <v>209</v>
      </c>
      <c r="B214" s="661"/>
      <c r="C214" s="219"/>
      <c r="D214" s="214"/>
      <c r="E214" s="214"/>
      <c r="F214" s="214"/>
      <c r="G214" s="215"/>
      <c r="H214" s="217"/>
      <c r="I214" s="218"/>
      <c r="J214" s="216"/>
    </row>
    <row r="215" spans="1:10" s="194" customFormat="1" ht="48.75" customHeight="1" x14ac:dyDescent="0.2">
      <c r="A215" s="660">
        <v>210</v>
      </c>
      <c r="B215" s="661"/>
      <c r="C215" s="219"/>
      <c r="D215" s="214"/>
      <c r="E215" s="214"/>
      <c r="F215" s="214"/>
      <c r="G215" s="215"/>
      <c r="H215" s="217"/>
      <c r="I215" s="218"/>
      <c r="J215" s="216"/>
    </row>
    <row r="216" spans="1:10" s="194" customFormat="1" ht="48.75" customHeight="1" x14ac:dyDescent="0.2">
      <c r="A216" s="660">
        <v>211</v>
      </c>
      <c r="B216" s="661"/>
      <c r="C216" s="219"/>
      <c r="D216" s="214"/>
      <c r="E216" s="214"/>
      <c r="F216" s="214"/>
      <c r="G216" s="215"/>
      <c r="H216" s="217"/>
      <c r="I216" s="218"/>
      <c r="J216" s="216"/>
    </row>
    <row r="217" spans="1:10" s="194" customFormat="1" ht="48.75" customHeight="1" x14ac:dyDescent="0.2">
      <c r="A217" s="660">
        <v>212</v>
      </c>
      <c r="B217" s="661"/>
      <c r="C217" s="219"/>
      <c r="D217" s="214"/>
      <c r="E217" s="214"/>
      <c r="F217" s="214"/>
      <c r="G217" s="215"/>
      <c r="H217" s="217"/>
      <c r="I217" s="218"/>
      <c r="J217" s="216"/>
    </row>
    <row r="218" spans="1:10" s="194" customFormat="1" ht="48.75" customHeight="1" x14ac:dyDescent="0.2">
      <c r="A218" s="660">
        <v>213</v>
      </c>
      <c r="B218" s="661"/>
      <c r="C218" s="219"/>
      <c r="D218" s="214"/>
      <c r="E218" s="214"/>
      <c r="F218" s="214"/>
      <c r="G218" s="215"/>
      <c r="H218" s="217"/>
      <c r="I218" s="218"/>
      <c r="J218" s="216"/>
    </row>
    <row r="219" spans="1:10" s="194" customFormat="1" ht="48.75" customHeight="1" x14ac:dyDescent="0.2">
      <c r="A219" s="660">
        <v>214</v>
      </c>
      <c r="B219" s="661"/>
      <c r="C219" s="219"/>
      <c r="D219" s="214"/>
      <c r="E219" s="214"/>
      <c r="F219" s="214"/>
      <c r="G219" s="215"/>
      <c r="H219" s="217"/>
      <c r="I219" s="218"/>
      <c r="J219" s="216"/>
    </row>
    <row r="220" spans="1:10" s="194" customFormat="1" ht="48.75" customHeight="1" x14ac:dyDescent="0.2">
      <c r="A220" s="660">
        <v>215</v>
      </c>
      <c r="B220" s="661"/>
      <c r="C220" s="219"/>
      <c r="D220" s="214"/>
      <c r="E220" s="214"/>
      <c r="F220" s="214"/>
      <c r="G220" s="215"/>
      <c r="H220" s="217"/>
      <c r="I220" s="218"/>
      <c r="J220" s="216"/>
    </row>
    <row r="221" spans="1:10" s="194" customFormat="1" ht="48.75" customHeight="1" x14ac:dyDescent="0.2">
      <c r="A221" s="660">
        <v>216</v>
      </c>
      <c r="B221" s="661"/>
      <c r="C221" s="219"/>
      <c r="D221" s="214"/>
      <c r="E221" s="214"/>
      <c r="F221" s="214"/>
      <c r="G221" s="215"/>
      <c r="H221" s="217"/>
      <c r="I221" s="218"/>
      <c r="J221" s="216"/>
    </row>
    <row r="222" spans="1:10" s="194" customFormat="1" ht="48.75" customHeight="1" x14ac:dyDescent="0.2">
      <c r="A222" s="660">
        <v>217</v>
      </c>
      <c r="B222" s="661"/>
      <c r="C222" s="219"/>
      <c r="D222" s="214"/>
      <c r="E222" s="214"/>
      <c r="F222" s="214"/>
      <c r="G222" s="215"/>
      <c r="H222" s="217"/>
      <c r="I222" s="218"/>
      <c r="J222" s="216"/>
    </row>
    <row r="223" spans="1:10" s="194" customFormat="1" ht="48.75" customHeight="1" x14ac:dyDescent="0.2">
      <c r="A223" s="660">
        <v>218</v>
      </c>
      <c r="B223" s="661"/>
      <c r="C223" s="219"/>
      <c r="D223" s="214"/>
      <c r="E223" s="214"/>
      <c r="F223" s="214"/>
      <c r="G223" s="215"/>
      <c r="H223" s="217"/>
      <c r="I223" s="218"/>
      <c r="J223" s="216"/>
    </row>
    <row r="224" spans="1:10" s="194" customFormat="1" ht="48.75" customHeight="1" x14ac:dyDescent="0.2">
      <c r="A224" s="660">
        <v>219</v>
      </c>
      <c r="B224" s="661"/>
      <c r="C224" s="219"/>
      <c r="D224" s="214"/>
      <c r="E224" s="214"/>
      <c r="F224" s="214"/>
      <c r="G224" s="215"/>
      <c r="H224" s="217"/>
      <c r="I224" s="218"/>
      <c r="J224" s="216"/>
    </row>
    <row r="225" spans="1:10" s="194" customFormat="1" ht="48.75" customHeight="1" x14ac:dyDescent="0.2">
      <c r="A225" s="660">
        <v>220</v>
      </c>
      <c r="B225" s="661"/>
      <c r="C225" s="219"/>
      <c r="D225" s="214"/>
      <c r="E225" s="214"/>
      <c r="F225" s="214"/>
      <c r="G225" s="215"/>
      <c r="H225" s="217"/>
      <c r="I225" s="218"/>
      <c r="J225" s="216"/>
    </row>
    <row r="226" spans="1:10" s="194" customFormat="1" ht="48.75" customHeight="1" x14ac:dyDescent="0.2">
      <c r="A226" s="660">
        <v>221</v>
      </c>
      <c r="B226" s="661"/>
      <c r="C226" s="219"/>
      <c r="D226" s="214"/>
      <c r="E226" s="214"/>
      <c r="F226" s="214"/>
      <c r="G226" s="215"/>
      <c r="H226" s="217"/>
      <c r="I226" s="218"/>
      <c r="J226" s="216"/>
    </row>
    <row r="227" spans="1:10" s="194" customFormat="1" ht="48.75" customHeight="1" x14ac:dyDescent="0.2">
      <c r="A227" s="660">
        <v>222</v>
      </c>
      <c r="B227" s="661"/>
      <c r="C227" s="219"/>
      <c r="D227" s="214"/>
      <c r="E227" s="214"/>
      <c r="F227" s="214"/>
      <c r="G227" s="215"/>
      <c r="H227" s="217"/>
      <c r="I227" s="218"/>
      <c r="J227" s="216"/>
    </row>
    <row r="228" spans="1:10" s="194" customFormat="1" ht="48.75" customHeight="1" x14ac:dyDescent="0.2">
      <c r="A228" s="660">
        <v>223</v>
      </c>
      <c r="B228" s="661"/>
      <c r="C228" s="219"/>
      <c r="D228" s="214"/>
      <c r="E228" s="214"/>
      <c r="F228" s="214"/>
      <c r="G228" s="215"/>
      <c r="H228" s="217"/>
      <c r="I228" s="218"/>
      <c r="J228" s="216"/>
    </row>
    <row r="229" spans="1:10" s="194" customFormat="1" ht="48.75" customHeight="1" x14ac:dyDescent="0.2">
      <c r="A229" s="660">
        <v>224</v>
      </c>
      <c r="B229" s="661"/>
      <c r="C229" s="219"/>
      <c r="D229" s="214"/>
      <c r="E229" s="214"/>
      <c r="F229" s="214"/>
      <c r="G229" s="215"/>
      <c r="H229" s="217"/>
      <c r="I229" s="218"/>
      <c r="J229" s="216"/>
    </row>
    <row r="230" spans="1:10" s="194" customFormat="1" ht="48.75" customHeight="1" x14ac:dyDescent="0.2">
      <c r="A230" s="660">
        <v>225</v>
      </c>
      <c r="B230" s="661"/>
      <c r="C230" s="219"/>
      <c r="D230" s="214"/>
      <c r="E230" s="214"/>
      <c r="F230" s="214"/>
      <c r="G230" s="215"/>
      <c r="H230" s="217"/>
      <c r="I230" s="218"/>
      <c r="J230" s="216"/>
    </row>
    <row r="231" spans="1:10" s="194" customFormat="1" ht="48.75" customHeight="1" x14ac:dyDescent="0.2">
      <c r="A231" s="660">
        <v>226</v>
      </c>
      <c r="B231" s="661"/>
      <c r="C231" s="219"/>
      <c r="D231" s="214"/>
      <c r="E231" s="214"/>
      <c r="F231" s="214"/>
      <c r="G231" s="215"/>
      <c r="H231" s="217"/>
      <c r="I231" s="218"/>
      <c r="J231" s="216"/>
    </row>
    <row r="232" spans="1:10" s="194" customFormat="1" ht="48.75" customHeight="1" x14ac:dyDescent="0.2">
      <c r="A232" s="660">
        <v>227</v>
      </c>
      <c r="B232" s="661"/>
      <c r="C232" s="219"/>
      <c r="D232" s="214"/>
      <c r="E232" s="214"/>
      <c r="F232" s="214"/>
      <c r="G232" s="215"/>
      <c r="H232" s="217"/>
      <c r="I232" s="218"/>
      <c r="J232" s="216"/>
    </row>
    <row r="233" spans="1:10" s="194" customFormat="1" ht="48.75" customHeight="1" x14ac:dyDescent="0.2">
      <c r="A233" s="660">
        <v>228</v>
      </c>
      <c r="B233" s="661"/>
      <c r="C233" s="219"/>
      <c r="D233" s="214"/>
      <c r="E233" s="214"/>
      <c r="F233" s="214"/>
      <c r="G233" s="215"/>
      <c r="H233" s="217"/>
      <c r="I233" s="218"/>
      <c r="J233" s="216"/>
    </row>
    <row r="234" spans="1:10" s="194" customFormat="1" ht="48.75" customHeight="1" x14ac:dyDescent="0.2">
      <c r="A234" s="660">
        <v>229</v>
      </c>
      <c r="B234" s="661"/>
      <c r="C234" s="219"/>
      <c r="D234" s="214"/>
      <c r="E234" s="214"/>
      <c r="F234" s="214"/>
      <c r="G234" s="215"/>
      <c r="H234" s="217"/>
      <c r="I234" s="218"/>
      <c r="J234" s="216"/>
    </row>
    <row r="235" spans="1:10" s="194" customFormat="1" ht="48.75" customHeight="1" x14ac:dyDescent="0.2">
      <c r="A235" s="660">
        <v>230</v>
      </c>
      <c r="B235" s="661"/>
      <c r="C235" s="219"/>
      <c r="D235" s="214"/>
      <c r="E235" s="214"/>
      <c r="F235" s="214"/>
      <c r="G235" s="215"/>
      <c r="H235" s="217"/>
      <c r="I235" s="218"/>
      <c r="J235" s="216"/>
    </row>
    <row r="236" spans="1:10" s="194" customFormat="1" ht="48.75" customHeight="1" x14ac:dyDescent="0.2">
      <c r="A236" s="660">
        <v>231</v>
      </c>
      <c r="B236" s="661"/>
      <c r="C236" s="219"/>
      <c r="D236" s="214"/>
      <c r="E236" s="214"/>
      <c r="F236" s="214"/>
      <c r="G236" s="215"/>
      <c r="H236" s="217"/>
      <c r="I236" s="218"/>
      <c r="J236" s="216"/>
    </row>
    <row r="237" spans="1:10" s="194" customFormat="1" ht="48.75" customHeight="1" x14ac:dyDescent="0.2">
      <c r="A237" s="660">
        <v>232</v>
      </c>
      <c r="B237" s="661"/>
      <c r="C237" s="219"/>
      <c r="D237" s="214"/>
      <c r="E237" s="214"/>
      <c r="F237" s="214"/>
      <c r="G237" s="215"/>
      <c r="H237" s="217"/>
      <c r="I237" s="218"/>
      <c r="J237" s="216"/>
    </row>
    <row r="238" spans="1:10" s="194" customFormat="1" ht="48.75" customHeight="1" x14ac:dyDescent="0.2">
      <c r="A238" s="660">
        <v>233</v>
      </c>
      <c r="B238" s="661"/>
      <c r="C238" s="219"/>
      <c r="D238" s="214"/>
      <c r="E238" s="214"/>
      <c r="F238" s="214"/>
      <c r="G238" s="215"/>
      <c r="H238" s="217"/>
      <c r="I238" s="218"/>
      <c r="J238" s="216"/>
    </row>
    <row r="239" spans="1:10" s="194" customFormat="1" ht="48.75" customHeight="1" x14ac:dyDescent="0.2">
      <c r="A239" s="660">
        <v>234</v>
      </c>
      <c r="B239" s="661"/>
      <c r="C239" s="219"/>
      <c r="D239" s="214"/>
      <c r="E239" s="214"/>
      <c r="F239" s="214"/>
      <c r="G239" s="215"/>
      <c r="H239" s="217"/>
      <c r="I239" s="218"/>
      <c r="J239" s="216"/>
    </row>
    <row r="240" spans="1:10" s="194" customFormat="1" ht="48.75" customHeight="1" x14ac:dyDescent="0.2">
      <c r="A240" s="660">
        <v>235</v>
      </c>
      <c r="B240" s="661"/>
      <c r="C240" s="219"/>
      <c r="D240" s="214"/>
      <c r="E240" s="214"/>
      <c r="F240" s="214"/>
      <c r="G240" s="215"/>
      <c r="H240" s="217"/>
      <c r="I240" s="218"/>
      <c r="J240" s="216"/>
    </row>
    <row r="241" spans="1:10" s="194" customFormat="1" ht="48.75" customHeight="1" x14ac:dyDescent="0.2">
      <c r="A241" s="660">
        <v>236</v>
      </c>
      <c r="B241" s="661"/>
      <c r="C241" s="219"/>
      <c r="D241" s="214"/>
      <c r="E241" s="214"/>
      <c r="F241" s="214"/>
      <c r="G241" s="215"/>
      <c r="H241" s="217"/>
      <c r="I241" s="218"/>
      <c r="J241" s="216"/>
    </row>
    <row r="242" spans="1:10" s="194" customFormat="1" ht="48.75" customHeight="1" x14ac:dyDescent="0.2">
      <c r="A242" s="660">
        <v>237</v>
      </c>
      <c r="B242" s="661"/>
      <c r="C242" s="219"/>
      <c r="D242" s="214"/>
      <c r="E242" s="214"/>
      <c r="F242" s="214"/>
      <c r="G242" s="215"/>
      <c r="H242" s="217"/>
      <c r="I242" s="218"/>
      <c r="J242" s="216"/>
    </row>
    <row r="243" spans="1:10" s="194" customFormat="1" ht="48.75" customHeight="1" x14ac:dyDescent="0.2">
      <c r="A243" s="660">
        <v>238</v>
      </c>
      <c r="B243" s="661"/>
      <c r="C243" s="219"/>
      <c r="D243" s="214"/>
      <c r="E243" s="214"/>
      <c r="F243" s="214"/>
      <c r="G243" s="215"/>
      <c r="H243" s="217"/>
      <c r="I243" s="218"/>
      <c r="J243" s="216"/>
    </row>
    <row r="244" spans="1:10" s="194" customFormat="1" ht="48.75" customHeight="1" x14ac:dyDescent="0.2">
      <c r="A244" s="660">
        <v>239</v>
      </c>
      <c r="B244" s="661"/>
      <c r="C244" s="219"/>
      <c r="D244" s="214"/>
      <c r="E244" s="214"/>
      <c r="F244" s="214"/>
      <c r="G244" s="215"/>
      <c r="H244" s="217"/>
      <c r="I244" s="218"/>
      <c r="J244" s="216"/>
    </row>
    <row r="245" spans="1:10" s="194" customFormat="1" ht="48.75" customHeight="1" x14ac:dyDescent="0.2">
      <c r="A245" s="660">
        <v>240</v>
      </c>
      <c r="B245" s="661"/>
      <c r="C245" s="219"/>
      <c r="D245" s="214"/>
      <c r="E245" s="214"/>
      <c r="F245" s="214"/>
      <c r="G245" s="215"/>
      <c r="H245" s="217"/>
      <c r="I245" s="218"/>
      <c r="J245" s="216"/>
    </row>
    <row r="246" spans="1:10" s="194" customFormat="1" ht="48.75" customHeight="1" x14ac:dyDescent="0.2">
      <c r="A246" s="660">
        <v>241</v>
      </c>
      <c r="B246" s="661"/>
      <c r="C246" s="219"/>
      <c r="D246" s="214"/>
      <c r="E246" s="214"/>
      <c r="F246" s="214"/>
      <c r="G246" s="215"/>
      <c r="H246" s="217"/>
      <c r="I246" s="218"/>
      <c r="J246" s="216"/>
    </row>
    <row r="247" spans="1:10" s="194" customFormat="1" ht="48.75" customHeight="1" x14ac:dyDescent="0.2">
      <c r="A247" s="660">
        <v>242</v>
      </c>
      <c r="B247" s="661"/>
      <c r="C247" s="219"/>
      <c r="D247" s="214"/>
      <c r="E247" s="214"/>
      <c r="F247" s="214"/>
      <c r="G247" s="215"/>
      <c r="H247" s="217"/>
      <c r="I247" s="218"/>
      <c r="J247" s="216"/>
    </row>
    <row r="248" spans="1:10" s="194" customFormat="1" ht="48.75" customHeight="1" x14ac:dyDescent="0.2">
      <c r="A248" s="660">
        <v>243</v>
      </c>
      <c r="B248" s="661"/>
      <c r="C248" s="219"/>
      <c r="D248" s="214"/>
      <c r="E248" s="214"/>
      <c r="F248" s="214"/>
      <c r="G248" s="215"/>
      <c r="H248" s="217"/>
      <c r="I248" s="218"/>
      <c r="J248" s="216"/>
    </row>
    <row r="249" spans="1:10" s="194" customFormat="1" ht="48.75" customHeight="1" x14ac:dyDescent="0.2">
      <c r="A249" s="660">
        <v>244</v>
      </c>
      <c r="B249" s="661"/>
      <c r="C249" s="219"/>
      <c r="D249" s="214"/>
      <c r="E249" s="214"/>
      <c r="F249" s="214"/>
      <c r="G249" s="215"/>
      <c r="H249" s="217"/>
      <c r="I249" s="218"/>
      <c r="J249" s="216"/>
    </row>
    <row r="250" spans="1:10" s="194" customFormat="1" ht="48.75" customHeight="1" x14ac:dyDescent="0.2">
      <c r="A250" s="660">
        <v>245</v>
      </c>
      <c r="B250" s="661"/>
      <c r="C250" s="219"/>
      <c r="D250" s="214"/>
      <c r="E250" s="214"/>
      <c r="F250" s="214"/>
      <c r="G250" s="215"/>
      <c r="H250" s="217"/>
      <c r="I250" s="218"/>
      <c r="J250" s="216"/>
    </row>
    <row r="251" spans="1:10" s="194" customFormat="1" ht="48.75" customHeight="1" x14ac:dyDescent="0.2">
      <c r="A251" s="660">
        <v>246</v>
      </c>
      <c r="B251" s="661"/>
      <c r="C251" s="219"/>
      <c r="D251" s="214"/>
      <c r="E251" s="214"/>
      <c r="F251" s="214"/>
      <c r="G251" s="215"/>
      <c r="H251" s="217"/>
      <c r="I251" s="218"/>
      <c r="J251" s="216"/>
    </row>
    <row r="252" spans="1:10" s="194" customFormat="1" ht="48.75" customHeight="1" x14ac:dyDescent="0.2">
      <c r="A252" s="660">
        <v>247</v>
      </c>
      <c r="B252" s="661"/>
      <c r="C252" s="219"/>
      <c r="D252" s="214"/>
      <c r="E252" s="214"/>
      <c r="F252" s="214"/>
      <c r="G252" s="215"/>
      <c r="H252" s="217"/>
      <c r="I252" s="218"/>
      <c r="J252" s="216"/>
    </row>
    <row r="253" spans="1:10" s="194" customFormat="1" ht="48.75" customHeight="1" x14ac:dyDescent="0.2">
      <c r="A253" s="660">
        <v>248</v>
      </c>
      <c r="B253" s="661"/>
      <c r="C253" s="219"/>
      <c r="D253" s="214"/>
      <c r="E253" s="214"/>
      <c r="F253" s="214"/>
      <c r="G253" s="215"/>
      <c r="H253" s="217"/>
      <c r="I253" s="218"/>
      <c r="J253" s="216"/>
    </row>
    <row r="254" spans="1:10" s="194" customFormat="1" ht="48.75" customHeight="1" x14ac:dyDescent="0.2">
      <c r="A254" s="660">
        <v>249</v>
      </c>
      <c r="B254" s="661"/>
      <c r="C254" s="219"/>
      <c r="D254" s="214"/>
      <c r="E254" s="214"/>
      <c r="F254" s="214"/>
      <c r="G254" s="215"/>
      <c r="H254" s="217"/>
      <c r="I254" s="218"/>
      <c r="J254" s="216"/>
    </row>
    <row r="255" spans="1:10" s="194" customFormat="1" ht="48.75" customHeight="1" x14ac:dyDescent="0.2">
      <c r="A255" s="660">
        <v>250</v>
      </c>
      <c r="B255" s="661"/>
      <c r="C255" s="219"/>
      <c r="D255" s="214"/>
      <c r="E255" s="214"/>
      <c r="F255" s="214"/>
      <c r="G255" s="215"/>
      <c r="H255" s="217"/>
      <c r="I255" s="218"/>
      <c r="J255" s="216"/>
    </row>
    <row r="256" spans="1:10" s="194" customFormat="1" ht="48.75" customHeight="1" x14ac:dyDescent="0.2">
      <c r="A256" s="660">
        <v>251</v>
      </c>
      <c r="B256" s="661"/>
      <c r="C256" s="219"/>
      <c r="D256" s="214"/>
      <c r="E256" s="214"/>
      <c r="F256" s="214"/>
      <c r="G256" s="215"/>
      <c r="H256" s="217"/>
      <c r="I256" s="218"/>
      <c r="J256" s="216"/>
    </row>
    <row r="257" spans="1:10" s="194" customFormat="1" ht="48.75" customHeight="1" x14ac:dyDescent="0.2">
      <c r="A257" s="660">
        <v>252</v>
      </c>
      <c r="B257" s="661"/>
      <c r="C257" s="219"/>
      <c r="D257" s="214"/>
      <c r="E257" s="214"/>
      <c r="F257" s="214"/>
      <c r="G257" s="215"/>
      <c r="H257" s="217"/>
      <c r="I257" s="218"/>
      <c r="J257" s="216"/>
    </row>
    <row r="258" spans="1:10" s="194" customFormat="1" ht="48.75" customHeight="1" x14ac:dyDescent="0.2">
      <c r="A258" s="660">
        <v>253</v>
      </c>
      <c r="B258" s="661"/>
      <c r="C258" s="219"/>
      <c r="D258" s="214"/>
      <c r="E258" s="214"/>
      <c r="F258" s="214"/>
      <c r="G258" s="215"/>
      <c r="H258" s="217"/>
      <c r="I258" s="218"/>
      <c r="J258" s="216"/>
    </row>
    <row r="259" spans="1:10" s="194" customFormat="1" ht="48.75" customHeight="1" x14ac:dyDescent="0.2">
      <c r="A259" s="660">
        <v>254</v>
      </c>
      <c r="B259" s="661"/>
      <c r="C259" s="219"/>
      <c r="D259" s="214"/>
      <c r="E259" s="214"/>
      <c r="F259" s="214"/>
      <c r="G259" s="215"/>
      <c r="H259" s="217"/>
      <c r="I259" s="218"/>
      <c r="J259" s="216"/>
    </row>
    <row r="260" spans="1:10" s="194" customFormat="1" ht="48.75" customHeight="1" x14ac:dyDescent="0.2">
      <c r="A260" s="660">
        <v>255</v>
      </c>
      <c r="B260" s="661"/>
      <c r="C260" s="219"/>
      <c r="D260" s="214"/>
      <c r="E260" s="214"/>
      <c r="F260" s="214"/>
      <c r="G260" s="215"/>
      <c r="H260" s="217"/>
      <c r="I260" s="218"/>
      <c r="J260" s="216"/>
    </row>
    <row r="261" spans="1:10" s="194" customFormat="1" ht="48.75" customHeight="1" x14ac:dyDescent="0.2">
      <c r="A261" s="660">
        <v>256</v>
      </c>
      <c r="B261" s="661"/>
      <c r="C261" s="219"/>
      <c r="D261" s="214"/>
      <c r="E261" s="214"/>
      <c r="F261" s="214"/>
      <c r="G261" s="215"/>
      <c r="H261" s="217"/>
      <c r="I261" s="218"/>
      <c r="J261" s="216"/>
    </row>
    <row r="262" spans="1:10" s="194" customFormat="1" ht="48.75" customHeight="1" x14ac:dyDescent="0.2">
      <c r="A262" s="660">
        <v>257</v>
      </c>
      <c r="B262" s="661"/>
      <c r="C262" s="219"/>
      <c r="D262" s="214"/>
      <c r="E262" s="214"/>
      <c r="F262" s="214"/>
      <c r="G262" s="215"/>
      <c r="H262" s="217"/>
      <c r="I262" s="218"/>
      <c r="J262" s="216"/>
    </row>
    <row r="263" spans="1:10" s="194" customFormat="1" ht="48.75" customHeight="1" x14ac:dyDescent="0.2">
      <c r="A263" s="660">
        <v>258</v>
      </c>
      <c r="B263" s="661"/>
      <c r="C263" s="219"/>
      <c r="D263" s="214"/>
      <c r="E263" s="214"/>
      <c r="F263" s="214"/>
      <c r="G263" s="215"/>
      <c r="H263" s="217"/>
      <c r="I263" s="218"/>
      <c r="J263" s="216"/>
    </row>
    <row r="264" spans="1:10" s="194" customFormat="1" ht="48.75" customHeight="1" x14ac:dyDescent="0.2">
      <c r="A264" s="660">
        <v>259</v>
      </c>
      <c r="B264" s="661"/>
      <c r="C264" s="219"/>
      <c r="D264" s="214"/>
      <c r="E264" s="214"/>
      <c r="F264" s="214"/>
      <c r="G264" s="215"/>
      <c r="H264" s="217"/>
      <c r="I264" s="218"/>
      <c r="J264" s="216"/>
    </row>
    <row r="265" spans="1:10" s="194" customFormat="1" ht="48.75" customHeight="1" x14ac:dyDescent="0.2">
      <c r="A265" s="660">
        <v>260</v>
      </c>
      <c r="B265" s="661"/>
      <c r="C265" s="219"/>
      <c r="D265" s="214"/>
      <c r="E265" s="214"/>
      <c r="F265" s="214"/>
      <c r="G265" s="215"/>
      <c r="H265" s="217"/>
      <c r="I265" s="218"/>
      <c r="J265" s="216"/>
    </row>
    <row r="266" spans="1:10" s="194" customFormat="1" ht="48.75" customHeight="1" x14ac:dyDescent="0.2">
      <c r="A266" s="660">
        <v>261</v>
      </c>
      <c r="B266" s="661"/>
      <c r="C266" s="219"/>
      <c r="D266" s="214"/>
      <c r="E266" s="214"/>
      <c r="F266" s="214"/>
      <c r="G266" s="215"/>
      <c r="H266" s="217"/>
      <c r="I266" s="218"/>
      <c r="J266" s="216"/>
    </row>
    <row r="267" spans="1:10" s="194" customFormat="1" ht="48.75" customHeight="1" x14ac:dyDescent="0.2">
      <c r="A267" s="660">
        <v>262</v>
      </c>
      <c r="B267" s="661"/>
      <c r="C267" s="219"/>
      <c r="D267" s="214"/>
      <c r="E267" s="214"/>
      <c r="F267" s="214"/>
      <c r="G267" s="215"/>
      <c r="H267" s="217"/>
      <c r="I267" s="218"/>
      <c r="J267" s="216"/>
    </row>
    <row r="268" spans="1:10" s="194" customFormat="1" ht="48.75" customHeight="1" x14ac:dyDescent="0.2">
      <c r="A268" s="660">
        <v>263</v>
      </c>
      <c r="B268" s="661"/>
      <c r="C268" s="219"/>
      <c r="D268" s="214"/>
      <c r="E268" s="214"/>
      <c r="F268" s="214"/>
      <c r="G268" s="215"/>
      <c r="H268" s="217"/>
      <c r="I268" s="218"/>
      <c r="J268" s="216"/>
    </row>
    <row r="269" spans="1:10" s="194" customFormat="1" ht="48.75" customHeight="1" x14ac:dyDescent="0.2">
      <c r="A269" s="660">
        <v>264</v>
      </c>
      <c r="B269" s="661"/>
      <c r="C269" s="219"/>
      <c r="D269" s="214"/>
      <c r="E269" s="214"/>
      <c r="F269" s="214"/>
      <c r="G269" s="215"/>
      <c r="H269" s="217"/>
      <c r="I269" s="218"/>
      <c r="J269" s="216"/>
    </row>
    <row r="270" spans="1:10" s="194" customFormat="1" ht="48.75" customHeight="1" x14ac:dyDescent="0.2">
      <c r="A270" s="660">
        <v>265</v>
      </c>
      <c r="B270" s="661"/>
      <c r="C270" s="219"/>
      <c r="D270" s="214"/>
      <c r="E270" s="214"/>
      <c r="F270" s="214"/>
      <c r="G270" s="215"/>
      <c r="H270" s="217"/>
      <c r="I270" s="218"/>
      <c r="J270" s="216"/>
    </row>
    <row r="271" spans="1:10" s="194" customFormat="1" ht="48.75" customHeight="1" x14ac:dyDescent="0.2">
      <c r="A271" s="660">
        <v>266</v>
      </c>
      <c r="B271" s="661"/>
      <c r="C271" s="219"/>
      <c r="D271" s="214"/>
      <c r="E271" s="214"/>
      <c r="F271" s="214"/>
      <c r="G271" s="215"/>
      <c r="H271" s="217"/>
      <c r="I271" s="218"/>
      <c r="J271" s="216"/>
    </row>
    <row r="272" spans="1:10" s="194" customFormat="1" ht="48.75" customHeight="1" x14ac:dyDescent="0.2">
      <c r="A272" s="660">
        <v>267</v>
      </c>
      <c r="B272" s="661"/>
      <c r="C272" s="219"/>
      <c r="D272" s="214"/>
      <c r="E272" s="214"/>
      <c r="F272" s="214"/>
      <c r="G272" s="215"/>
      <c r="H272" s="217"/>
      <c r="I272" s="218"/>
      <c r="J272" s="216"/>
    </row>
    <row r="273" spans="1:10" s="194" customFormat="1" ht="48.75" customHeight="1" x14ac:dyDescent="0.2">
      <c r="A273" s="660">
        <v>268</v>
      </c>
      <c r="B273" s="661"/>
      <c r="C273" s="219"/>
      <c r="D273" s="214"/>
      <c r="E273" s="214"/>
      <c r="F273" s="214"/>
      <c r="G273" s="215"/>
      <c r="H273" s="217"/>
      <c r="I273" s="218"/>
      <c r="J273" s="216"/>
    </row>
    <row r="274" spans="1:10" s="194" customFormat="1" ht="48.75" customHeight="1" x14ac:dyDescent="0.2">
      <c r="A274" s="660">
        <v>269</v>
      </c>
      <c r="B274" s="661"/>
      <c r="C274" s="219"/>
      <c r="D274" s="214"/>
      <c r="E274" s="214"/>
      <c r="F274" s="214"/>
      <c r="G274" s="215"/>
      <c r="H274" s="217"/>
      <c r="I274" s="218"/>
      <c r="J274" s="216"/>
    </row>
    <row r="275" spans="1:10" s="194" customFormat="1" ht="48.75" customHeight="1" x14ac:dyDescent="0.2">
      <c r="A275" s="660">
        <v>270</v>
      </c>
      <c r="B275" s="661"/>
      <c r="C275" s="219"/>
      <c r="D275" s="214"/>
      <c r="E275" s="214"/>
      <c r="F275" s="214"/>
      <c r="G275" s="215"/>
      <c r="H275" s="217"/>
      <c r="I275" s="218"/>
      <c r="J275" s="216"/>
    </row>
    <row r="276" spans="1:10" s="194" customFormat="1" ht="48.75" customHeight="1" x14ac:dyDescent="0.2">
      <c r="A276" s="660">
        <v>271</v>
      </c>
      <c r="B276" s="661"/>
      <c r="C276" s="219"/>
      <c r="D276" s="214"/>
      <c r="E276" s="214"/>
      <c r="F276" s="214"/>
      <c r="G276" s="215"/>
      <c r="H276" s="217"/>
      <c r="I276" s="218"/>
      <c r="J276" s="216"/>
    </row>
    <row r="277" spans="1:10" s="194" customFormat="1" ht="48.75" customHeight="1" x14ac:dyDescent="0.2">
      <c r="A277" s="660">
        <v>272</v>
      </c>
      <c r="B277" s="661"/>
      <c r="C277" s="219"/>
      <c r="D277" s="214"/>
      <c r="E277" s="214"/>
      <c r="F277" s="214"/>
      <c r="G277" s="215"/>
      <c r="H277" s="217"/>
      <c r="I277" s="218"/>
      <c r="J277" s="216"/>
    </row>
    <row r="278" spans="1:10" s="194" customFormat="1" ht="48.75" customHeight="1" x14ac:dyDescent="0.2">
      <c r="A278" s="660">
        <v>273</v>
      </c>
      <c r="B278" s="661"/>
      <c r="C278" s="219"/>
      <c r="D278" s="214"/>
      <c r="E278" s="214"/>
      <c r="F278" s="214"/>
      <c r="G278" s="215"/>
      <c r="H278" s="217"/>
      <c r="I278" s="218"/>
      <c r="J278" s="216"/>
    </row>
    <row r="279" spans="1:10" s="194" customFormat="1" ht="48.75" customHeight="1" x14ac:dyDescent="0.2">
      <c r="A279" s="660">
        <v>274</v>
      </c>
      <c r="B279" s="661"/>
      <c r="C279" s="219"/>
      <c r="D279" s="214"/>
      <c r="E279" s="214"/>
      <c r="F279" s="214"/>
      <c r="G279" s="215"/>
      <c r="H279" s="217"/>
      <c r="I279" s="218"/>
      <c r="J279" s="216"/>
    </row>
    <row r="280" spans="1:10" s="194" customFormat="1" ht="48.75" customHeight="1" x14ac:dyDescent="0.2">
      <c r="A280" s="660">
        <v>275</v>
      </c>
      <c r="B280" s="661"/>
      <c r="C280" s="219"/>
      <c r="D280" s="214"/>
      <c r="E280" s="214"/>
      <c r="F280" s="214"/>
      <c r="G280" s="215"/>
      <c r="H280" s="217"/>
      <c r="I280" s="218"/>
      <c r="J280" s="216"/>
    </row>
    <row r="281" spans="1:10" s="194" customFormat="1" ht="48.75" customHeight="1" x14ac:dyDescent="0.2">
      <c r="A281" s="660">
        <v>276</v>
      </c>
      <c r="B281" s="661"/>
      <c r="C281" s="219"/>
      <c r="D281" s="214"/>
      <c r="E281" s="214"/>
      <c r="F281" s="214"/>
      <c r="G281" s="215"/>
      <c r="H281" s="217"/>
      <c r="I281" s="218"/>
      <c r="J281" s="216"/>
    </row>
    <row r="282" spans="1:10" s="194" customFormat="1" ht="48.75" customHeight="1" x14ac:dyDescent="0.2">
      <c r="A282" s="660">
        <v>277</v>
      </c>
      <c r="B282" s="661"/>
      <c r="C282" s="219"/>
      <c r="D282" s="214"/>
      <c r="E282" s="214"/>
      <c r="F282" s="214"/>
      <c r="G282" s="215"/>
      <c r="H282" s="217"/>
      <c r="I282" s="218"/>
      <c r="J282" s="216"/>
    </row>
    <row r="283" spans="1:10" s="194" customFormat="1" ht="48.75" customHeight="1" x14ac:dyDescent="0.2">
      <c r="A283" s="660">
        <v>278</v>
      </c>
      <c r="B283" s="661"/>
      <c r="C283" s="219"/>
      <c r="D283" s="214"/>
      <c r="E283" s="214"/>
      <c r="F283" s="214"/>
      <c r="G283" s="215"/>
      <c r="H283" s="217"/>
      <c r="I283" s="218"/>
      <c r="J283" s="216"/>
    </row>
    <row r="284" spans="1:10" s="194" customFormat="1" ht="48.75" customHeight="1" x14ac:dyDescent="0.2">
      <c r="A284" s="660">
        <v>279</v>
      </c>
      <c r="B284" s="661"/>
      <c r="C284" s="219"/>
      <c r="D284" s="214"/>
      <c r="E284" s="214"/>
      <c r="F284" s="214"/>
      <c r="G284" s="215"/>
      <c r="H284" s="217"/>
      <c r="I284" s="218"/>
      <c r="J284" s="216"/>
    </row>
    <row r="285" spans="1:10" s="194" customFormat="1" ht="48.75" customHeight="1" x14ac:dyDescent="0.2">
      <c r="A285" s="660">
        <v>280</v>
      </c>
      <c r="B285" s="661"/>
      <c r="C285" s="219"/>
      <c r="D285" s="214"/>
      <c r="E285" s="214"/>
      <c r="F285" s="214"/>
      <c r="G285" s="215"/>
      <c r="H285" s="217"/>
      <c r="I285" s="218"/>
      <c r="J285" s="216"/>
    </row>
    <row r="286" spans="1:10" s="194" customFormat="1" ht="48.75" customHeight="1" x14ac:dyDescent="0.2">
      <c r="A286" s="660">
        <v>281</v>
      </c>
      <c r="B286" s="661"/>
      <c r="C286" s="219"/>
      <c r="D286" s="214"/>
      <c r="E286" s="214"/>
      <c r="F286" s="214"/>
      <c r="G286" s="215"/>
      <c r="H286" s="217"/>
      <c r="I286" s="218"/>
      <c r="J286" s="216"/>
    </row>
    <row r="287" spans="1:10" s="194" customFormat="1" ht="48.75" customHeight="1" x14ac:dyDescent="0.2">
      <c r="A287" s="660">
        <v>282</v>
      </c>
      <c r="B287" s="661"/>
      <c r="C287" s="219"/>
      <c r="D287" s="214"/>
      <c r="E287" s="214"/>
      <c r="F287" s="214"/>
      <c r="G287" s="215"/>
      <c r="H287" s="217"/>
      <c r="I287" s="218"/>
      <c r="J287" s="216"/>
    </row>
    <row r="288" spans="1:10" s="194" customFormat="1" ht="48.75" customHeight="1" x14ac:dyDescent="0.2">
      <c r="A288" s="660">
        <v>283</v>
      </c>
      <c r="B288" s="661"/>
      <c r="C288" s="219"/>
      <c r="D288" s="214"/>
      <c r="E288" s="214"/>
      <c r="F288" s="214"/>
      <c r="G288" s="215"/>
      <c r="H288" s="217"/>
      <c r="I288" s="218"/>
      <c r="J288" s="216"/>
    </row>
    <row r="289" spans="1:10" s="194" customFormat="1" ht="48.75" customHeight="1" x14ac:dyDescent="0.2">
      <c r="A289" s="660">
        <v>284</v>
      </c>
      <c r="B289" s="661"/>
      <c r="C289" s="219"/>
      <c r="D289" s="214"/>
      <c r="E289" s="214"/>
      <c r="F289" s="214"/>
      <c r="G289" s="215"/>
      <c r="H289" s="217"/>
      <c r="I289" s="218"/>
      <c r="J289" s="216"/>
    </row>
    <row r="290" spans="1:10" s="194" customFormat="1" ht="48.75" customHeight="1" x14ac:dyDescent="0.2">
      <c r="A290" s="660">
        <v>285</v>
      </c>
      <c r="B290" s="661"/>
      <c r="C290" s="219"/>
      <c r="D290" s="214"/>
      <c r="E290" s="214"/>
      <c r="F290" s="214"/>
      <c r="G290" s="215"/>
      <c r="H290" s="217"/>
      <c r="I290" s="218"/>
      <c r="J290" s="216"/>
    </row>
    <row r="291" spans="1:10" s="194" customFormat="1" ht="48.75" customHeight="1" x14ac:dyDescent="0.2">
      <c r="A291" s="660">
        <v>286</v>
      </c>
      <c r="B291" s="661"/>
      <c r="C291" s="219"/>
      <c r="D291" s="214"/>
      <c r="E291" s="214"/>
      <c r="F291" s="214"/>
      <c r="G291" s="215"/>
      <c r="H291" s="217"/>
      <c r="I291" s="218"/>
      <c r="J291" s="216"/>
    </row>
    <row r="292" spans="1:10" s="194" customFormat="1" ht="48.75" customHeight="1" x14ac:dyDescent="0.2">
      <c r="A292" s="660">
        <v>287</v>
      </c>
      <c r="B292" s="661"/>
      <c r="C292" s="219"/>
      <c r="D292" s="214"/>
      <c r="E292" s="214"/>
      <c r="F292" s="214"/>
      <c r="G292" s="215"/>
      <c r="H292" s="217"/>
      <c r="I292" s="218"/>
      <c r="J292" s="216"/>
    </row>
    <row r="293" spans="1:10" s="194" customFormat="1" ht="48.75" customHeight="1" x14ac:dyDescent="0.2">
      <c r="A293" s="660">
        <v>288</v>
      </c>
      <c r="B293" s="661"/>
      <c r="C293" s="219"/>
      <c r="D293" s="214"/>
      <c r="E293" s="214"/>
      <c r="F293" s="214"/>
      <c r="G293" s="215"/>
      <c r="H293" s="217"/>
      <c r="I293" s="218"/>
      <c r="J293" s="216"/>
    </row>
    <row r="294" spans="1:10" s="194" customFormat="1" ht="48.75" customHeight="1" x14ac:dyDescent="0.2">
      <c r="A294" s="660">
        <v>289</v>
      </c>
      <c r="B294" s="661"/>
      <c r="C294" s="219"/>
      <c r="D294" s="214"/>
      <c r="E294" s="214"/>
      <c r="F294" s="214"/>
      <c r="G294" s="215"/>
      <c r="H294" s="217"/>
      <c r="I294" s="218"/>
      <c r="J294" s="216"/>
    </row>
    <row r="295" spans="1:10" s="194" customFormat="1" ht="48.75" customHeight="1" x14ac:dyDescent="0.2">
      <c r="A295" s="660">
        <v>290</v>
      </c>
      <c r="B295" s="661"/>
      <c r="C295" s="219"/>
      <c r="D295" s="214"/>
      <c r="E295" s="214"/>
      <c r="F295" s="214"/>
      <c r="G295" s="215"/>
      <c r="H295" s="217"/>
      <c r="I295" s="218"/>
      <c r="J295" s="216"/>
    </row>
    <row r="296" spans="1:10" s="194" customFormat="1" ht="48.75" customHeight="1" x14ac:dyDescent="0.2">
      <c r="A296" s="660">
        <v>291</v>
      </c>
      <c r="B296" s="661"/>
      <c r="C296" s="219"/>
      <c r="D296" s="214"/>
      <c r="E296" s="214"/>
      <c r="F296" s="214"/>
      <c r="G296" s="215"/>
      <c r="H296" s="217"/>
      <c r="I296" s="218"/>
      <c r="J296" s="216"/>
    </row>
    <row r="297" spans="1:10" s="194" customFormat="1" ht="48.75" customHeight="1" x14ac:dyDescent="0.2">
      <c r="A297" s="660">
        <v>292</v>
      </c>
      <c r="B297" s="661"/>
      <c r="C297" s="219"/>
      <c r="D297" s="214"/>
      <c r="E297" s="214"/>
      <c r="F297" s="214"/>
      <c r="G297" s="215"/>
      <c r="H297" s="217"/>
      <c r="I297" s="218"/>
      <c r="J297" s="216"/>
    </row>
    <row r="298" spans="1:10" s="194" customFormat="1" ht="48.75" customHeight="1" x14ac:dyDescent="0.2">
      <c r="A298" s="660">
        <v>293</v>
      </c>
      <c r="B298" s="661"/>
      <c r="C298" s="219"/>
      <c r="D298" s="214"/>
      <c r="E298" s="214"/>
      <c r="F298" s="214"/>
      <c r="G298" s="215"/>
      <c r="H298" s="217"/>
      <c r="I298" s="218"/>
      <c r="J298" s="216"/>
    </row>
    <row r="299" spans="1:10" s="194" customFormat="1" ht="48.75" customHeight="1" x14ac:dyDescent="0.2">
      <c r="A299" s="660">
        <v>294</v>
      </c>
      <c r="B299" s="661"/>
      <c r="C299" s="219"/>
      <c r="D299" s="214"/>
      <c r="E299" s="214"/>
      <c r="F299" s="214"/>
      <c r="G299" s="215"/>
      <c r="H299" s="217"/>
      <c r="I299" s="218"/>
      <c r="J299" s="216"/>
    </row>
    <row r="300" spans="1:10" s="194" customFormat="1" ht="48.75" customHeight="1" x14ac:dyDescent="0.2">
      <c r="A300" s="660">
        <v>295</v>
      </c>
      <c r="B300" s="661"/>
      <c r="C300" s="219"/>
      <c r="D300" s="214"/>
      <c r="E300" s="214"/>
      <c r="F300" s="214"/>
      <c r="G300" s="215"/>
      <c r="H300" s="217"/>
      <c r="I300" s="218"/>
      <c r="J300" s="216"/>
    </row>
    <row r="301" spans="1:10" s="194" customFormat="1" ht="48.75" customHeight="1" x14ac:dyDescent="0.2">
      <c r="A301" s="660">
        <v>296</v>
      </c>
      <c r="B301" s="661"/>
      <c r="C301" s="219"/>
      <c r="D301" s="214"/>
      <c r="E301" s="214"/>
      <c r="F301" s="214"/>
      <c r="G301" s="215"/>
      <c r="H301" s="217"/>
      <c r="I301" s="218"/>
      <c r="J301" s="216"/>
    </row>
    <row r="302" spans="1:10" s="194" customFormat="1" ht="48.75" customHeight="1" x14ac:dyDescent="0.2">
      <c r="A302" s="660">
        <v>297</v>
      </c>
      <c r="B302" s="661"/>
      <c r="C302" s="219"/>
      <c r="D302" s="214"/>
      <c r="E302" s="214"/>
      <c r="F302" s="214"/>
      <c r="G302" s="215"/>
      <c r="H302" s="217"/>
      <c r="I302" s="218"/>
      <c r="J302" s="216"/>
    </row>
    <row r="303" spans="1:10" s="194" customFormat="1" ht="48.75" customHeight="1" x14ac:dyDescent="0.2">
      <c r="A303" s="660">
        <v>298</v>
      </c>
      <c r="B303" s="661"/>
      <c r="C303" s="219"/>
      <c r="D303" s="214"/>
      <c r="E303" s="214"/>
      <c r="F303" s="214"/>
      <c r="G303" s="215"/>
      <c r="H303" s="217"/>
      <c r="I303" s="218"/>
      <c r="J303" s="216"/>
    </row>
    <row r="304" spans="1:10" s="194" customFormat="1" ht="48.75" customHeight="1" x14ac:dyDescent="0.2">
      <c r="A304" s="660">
        <v>299</v>
      </c>
      <c r="B304" s="661"/>
      <c r="C304" s="219"/>
      <c r="D304" s="214"/>
      <c r="E304" s="214"/>
      <c r="F304" s="214"/>
      <c r="G304" s="215"/>
      <c r="H304" s="217"/>
      <c r="I304" s="218"/>
      <c r="J304" s="216"/>
    </row>
    <row r="305" spans="1:10" s="194" customFormat="1" ht="48.75" customHeight="1" x14ac:dyDescent="0.2">
      <c r="A305" s="660">
        <v>300</v>
      </c>
      <c r="B305" s="661"/>
      <c r="C305" s="219"/>
      <c r="D305" s="214"/>
      <c r="E305" s="214"/>
      <c r="F305" s="214"/>
      <c r="G305" s="215"/>
      <c r="H305" s="217"/>
      <c r="I305" s="218"/>
      <c r="J305" s="216"/>
    </row>
    <row r="306" spans="1:10" s="194" customFormat="1" ht="48.75" customHeight="1" x14ac:dyDescent="0.2">
      <c r="A306" s="660">
        <v>301</v>
      </c>
      <c r="B306" s="661"/>
      <c r="C306" s="219"/>
      <c r="D306" s="214"/>
      <c r="E306" s="214"/>
      <c r="F306" s="214"/>
      <c r="G306" s="215"/>
      <c r="H306" s="217"/>
      <c r="I306" s="218"/>
      <c r="J306" s="216"/>
    </row>
    <row r="307" spans="1:10" s="194" customFormat="1" ht="48.75" customHeight="1" x14ac:dyDescent="0.2">
      <c r="A307" s="660">
        <v>302</v>
      </c>
      <c r="B307" s="661"/>
      <c r="C307" s="219"/>
      <c r="D307" s="214"/>
      <c r="E307" s="214"/>
      <c r="F307" s="214"/>
      <c r="G307" s="215"/>
      <c r="H307" s="217"/>
      <c r="I307" s="218"/>
      <c r="J307" s="216"/>
    </row>
    <row r="308" spans="1:10" s="194" customFormat="1" ht="48.75" customHeight="1" x14ac:dyDescent="0.2">
      <c r="A308" s="660">
        <v>303</v>
      </c>
      <c r="B308" s="661"/>
      <c r="C308" s="219"/>
      <c r="D308" s="214"/>
      <c r="E308" s="214"/>
      <c r="F308" s="214"/>
      <c r="G308" s="215"/>
      <c r="H308" s="217"/>
      <c r="I308" s="218"/>
      <c r="J308" s="216"/>
    </row>
    <row r="309" spans="1:10" s="194" customFormat="1" ht="48.75" customHeight="1" x14ac:dyDescent="0.2">
      <c r="A309" s="660">
        <v>304</v>
      </c>
      <c r="B309" s="661"/>
      <c r="C309" s="219"/>
      <c r="D309" s="214"/>
      <c r="E309" s="214"/>
      <c r="F309" s="214"/>
      <c r="G309" s="215"/>
      <c r="H309" s="217"/>
      <c r="I309" s="218"/>
      <c r="J309" s="216"/>
    </row>
    <row r="310" spans="1:10" s="194" customFormat="1" ht="48.75" customHeight="1" x14ac:dyDescent="0.2">
      <c r="A310" s="660">
        <v>305</v>
      </c>
      <c r="B310" s="661"/>
      <c r="C310" s="219"/>
      <c r="D310" s="214"/>
      <c r="E310" s="214"/>
      <c r="F310" s="214"/>
      <c r="G310" s="215"/>
      <c r="H310" s="217"/>
      <c r="I310" s="218"/>
      <c r="J310" s="216"/>
    </row>
    <row r="311" spans="1:10" s="194" customFormat="1" ht="48.75" customHeight="1" x14ac:dyDescent="0.2">
      <c r="A311" s="660">
        <v>306</v>
      </c>
      <c r="B311" s="661"/>
      <c r="C311" s="219"/>
      <c r="D311" s="214"/>
      <c r="E311" s="214"/>
      <c r="F311" s="214"/>
      <c r="G311" s="215"/>
      <c r="H311" s="217"/>
      <c r="I311" s="218"/>
      <c r="J311" s="216"/>
    </row>
    <row r="312" spans="1:10" s="194" customFormat="1" ht="48.75" customHeight="1" x14ac:dyDescent="0.2">
      <c r="A312" s="660">
        <v>307</v>
      </c>
      <c r="B312" s="661"/>
      <c r="C312" s="219"/>
      <c r="D312" s="214"/>
      <c r="E312" s="214"/>
      <c r="F312" s="214"/>
      <c r="G312" s="215"/>
      <c r="H312" s="217"/>
      <c r="I312" s="218"/>
      <c r="J312" s="216"/>
    </row>
    <row r="313" spans="1:10" s="194" customFormat="1" ht="48.75" customHeight="1" x14ac:dyDescent="0.2">
      <c r="A313" s="660">
        <v>308</v>
      </c>
      <c r="B313" s="661"/>
      <c r="C313" s="219"/>
      <c r="D313" s="214"/>
      <c r="E313" s="214"/>
      <c r="F313" s="214"/>
      <c r="G313" s="215"/>
      <c r="H313" s="217"/>
      <c r="I313" s="218"/>
      <c r="J313" s="216"/>
    </row>
    <row r="314" spans="1:10" s="194" customFormat="1" ht="48.75" customHeight="1" x14ac:dyDescent="0.2">
      <c r="A314" s="660">
        <v>309</v>
      </c>
      <c r="B314" s="661"/>
      <c r="C314" s="219"/>
      <c r="D314" s="214"/>
      <c r="E314" s="214"/>
      <c r="F314" s="214"/>
      <c r="G314" s="215"/>
      <c r="H314" s="217"/>
      <c r="I314" s="218"/>
      <c r="J314" s="216"/>
    </row>
    <row r="315" spans="1:10" s="194" customFormat="1" ht="48.75" customHeight="1" x14ac:dyDescent="0.2">
      <c r="A315" s="660">
        <v>310</v>
      </c>
      <c r="B315" s="661"/>
      <c r="C315" s="219"/>
      <c r="D315" s="214"/>
      <c r="E315" s="214"/>
      <c r="F315" s="214"/>
      <c r="G315" s="215"/>
      <c r="H315" s="217"/>
      <c r="I315" s="218"/>
      <c r="J315" s="216"/>
    </row>
    <row r="316" spans="1:10" s="194" customFormat="1" ht="48.75" customHeight="1" x14ac:dyDescent="0.2">
      <c r="A316" s="660">
        <v>311</v>
      </c>
      <c r="B316" s="661"/>
      <c r="C316" s="219"/>
      <c r="D316" s="214"/>
      <c r="E316" s="214"/>
      <c r="F316" s="214"/>
      <c r="G316" s="215"/>
      <c r="H316" s="217"/>
      <c r="I316" s="218"/>
      <c r="J316" s="216"/>
    </row>
    <row r="317" spans="1:10" s="194" customFormat="1" ht="48.75" customHeight="1" x14ac:dyDescent="0.2">
      <c r="A317" s="660">
        <v>312</v>
      </c>
      <c r="B317" s="661"/>
      <c r="C317" s="219"/>
      <c r="D317" s="214"/>
      <c r="E317" s="214"/>
      <c r="F317" s="214"/>
      <c r="G317" s="215"/>
      <c r="H317" s="217"/>
      <c r="I317" s="218"/>
      <c r="J317" s="216"/>
    </row>
    <row r="318" spans="1:10" s="194" customFormat="1" ht="48.75" customHeight="1" x14ac:dyDescent="0.2">
      <c r="A318" s="660">
        <v>313</v>
      </c>
      <c r="B318" s="661"/>
      <c r="C318" s="219"/>
      <c r="D318" s="214"/>
      <c r="E318" s="214"/>
      <c r="F318" s="214"/>
      <c r="G318" s="215"/>
      <c r="H318" s="217"/>
      <c r="I318" s="218"/>
      <c r="J318" s="216"/>
    </row>
    <row r="319" spans="1:10" s="194" customFormat="1" ht="48.75" customHeight="1" x14ac:dyDescent="0.2">
      <c r="A319" s="660">
        <v>314</v>
      </c>
      <c r="B319" s="661"/>
      <c r="C319" s="219"/>
      <c r="D319" s="214"/>
      <c r="E319" s="214"/>
      <c r="F319" s="214"/>
      <c r="G319" s="215"/>
      <c r="H319" s="217"/>
      <c r="I319" s="218"/>
      <c r="J319" s="216"/>
    </row>
    <row r="320" spans="1:10" s="194" customFormat="1" ht="48.75" customHeight="1" x14ac:dyDescent="0.2">
      <c r="A320" s="660">
        <v>315</v>
      </c>
      <c r="B320" s="661"/>
      <c r="C320" s="219"/>
      <c r="D320" s="214"/>
      <c r="E320" s="214"/>
      <c r="F320" s="214"/>
      <c r="G320" s="215"/>
      <c r="H320" s="217"/>
      <c r="I320" s="218"/>
      <c r="J320" s="216"/>
    </row>
    <row r="321" spans="1:10" s="194" customFormat="1" ht="48.75" customHeight="1" x14ac:dyDescent="0.2">
      <c r="A321" s="660">
        <v>316</v>
      </c>
      <c r="B321" s="661"/>
      <c r="C321" s="219"/>
      <c r="D321" s="214"/>
      <c r="E321" s="214"/>
      <c r="F321" s="214"/>
      <c r="G321" s="215"/>
      <c r="H321" s="217"/>
      <c r="I321" s="218"/>
      <c r="J321" s="216"/>
    </row>
    <row r="322" spans="1:10" s="194" customFormat="1" ht="48.75" customHeight="1" x14ac:dyDescent="0.2">
      <c r="A322" s="660">
        <v>317</v>
      </c>
      <c r="B322" s="661"/>
      <c r="C322" s="219"/>
      <c r="D322" s="214"/>
      <c r="E322" s="214"/>
      <c r="F322" s="214"/>
      <c r="G322" s="215"/>
      <c r="H322" s="217"/>
      <c r="I322" s="218"/>
      <c r="J322" s="216"/>
    </row>
    <row r="323" spans="1:10" s="194" customFormat="1" ht="48.75" customHeight="1" x14ac:dyDescent="0.2">
      <c r="A323" s="660">
        <v>318</v>
      </c>
      <c r="B323" s="661"/>
      <c r="C323" s="219"/>
      <c r="D323" s="214"/>
      <c r="E323" s="214"/>
      <c r="F323" s="214"/>
      <c r="G323" s="215"/>
      <c r="H323" s="217"/>
      <c r="I323" s="218"/>
      <c r="J323" s="216"/>
    </row>
    <row r="324" spans="1:10" s="194" customFormat="1" ht="48.75" customHeight="1" x14ac:dyDescent="0.2">
      <c r="A324" s="660">
        <v>319</v>
      </c>
      <c r="B324" s="661"/>
      <c r="C324" s="219"/>
      <c r="D324" s="214"/>
      <c r="E324" s="214"/>
      <c r="F324" s="214"/>
      <c r="G324" s="215"/>
      <c r="H324" s="217"/>
      <c r="I324" s="218"/>
      <c r="J324" s="216"/>
    </row>
    <row r="325" spans="1:10" s="194" customFormat="1" ht="48.75" customHeight="1" x14ac:dyDescent="0.2">
      <c r="A325" s="660">
        <v>320</v>
      </c>
      <c r="B325" s="661"/>
      <c r="C325" s="219"/>
      <c r="D325" s="214"/>
      <c r="E325" s="214"/>
      <c r="F325" s="214"/>
      <c r="G325" s="215"/>
      <c r="H325" s="217"/>
      <c r="I325" s="218"/>
      <c r="J325" s="216"/>
    </row>
    <row r="326" spans="1:10" s="194" customFormat="1" ht="48.75" customHeight="1" x14ac:dyDescent="0.2">
      <c r="A326" s="660">
        <v>321</v>
      </c>
      <c r="B326" s="661"/>
      <c r="C326" s="219"/>
      <c r="D326" s="214"/>
      <c r="E326" s="214"/>
      <c r="F326" s="214"/>
      <c r="G326" s="215"/>
      <c r="H326" s="217"/>
      <c r="I326" s="218"/>
      <c r="J326" s="216"/>
    </row>
    <row r="327" spans="1:10" s="194" customFormat="1" ht="48.75" customHeight="1" x14ac:dyDescent="0.2">
      <c r="A327" s="660">
        <v>322</v>
      </c>
      <c r="B327" s="661"/>
      <c r="C327" s="219"/>
      <c r="D327" s="214"/>
      <c r="E327" s="214"/>
      <c r="F327" s="214"/>
      <c r="G327" s="215"/>
      <c r="H327" s="217"/>
      <c r="I327" s="218"/>
      <c r="J327" s="216"/>
    </row>
    <row r="328" spans="1:10" s="194" customFormat="1" ht="48.75" customHeight="1" x14ac:dyDescent="0.2">
      <c r="A328" s="660">
        <v>323</v>
      </c>
      <c r="B328" s="661"/>
      <c r="C328" s="219"/>
      <c r="D328" s="214"/>
      <c r="E328" s="214"/>
      <c r="F328" s="214"/>
      <c r="G328" s="215"/>
      <c r="H328" s="217"/>
      <c r="I328" s="218"/>
      <c r="J328" s="216"/>
    </row>
    <row r="329" spans="1:10" s="194" customFormat="1" ht="48.75" customHeight="1" x14ac:dyDescent="0.2">
      <c r="A329" s="660">
        <v>324</v>
      </c>
      <c r="B329" s="661"/>
      <c r="C329" s="219"/>
      <c r="D329" s="214"/>
      <c r="E329" s="214"/>
      <c r="F329" s="214"/>
      <c r="G329" s="215"/>
      <c r="H329" s="217"/>
      <c r="I329" s="218"/>
      <c r="J329" s="216"/>
    </row>
    <row r="330" spans="1:10" s="194" customFormat="1" ht="48.75" customHeight="1" x14ac:dyDescent="0.2">
      <c r="A330" s="660">
        <v>325</v>
      </c>
      <c r="B330" s="661"/>
      <c r="C330" s="219"/>
      <c r="D330" s="214"/>
      <c r="E330" s="214"/>
      <c r="F330" s="214"/>
      <c r="G330" s="215"/>
      <c r="H330" s="217"/>
      <c r="I330" s="218"/>
      <c r="J330" s="216"/>
    </row>
    <row r="331" spans="1:10" s="194" customFormat="1" ht="48.75" customHeight="1" x14ac:dyDescent="0.2">
      <c r="A331" s="660">
        <v>326</v>
      </c>
      <c r="B331" s="661"/>
      <c r="C331" s="219"/>
      <c r="D331" s="214"/>
      <c r="E331" s="214"/>
      <c r="F331" s="214"/>
      <c r="G331" s="215"/>
      <c r="H331" s="217"/>
      <c r="I331" s="218"/>
      <c r="J331" s="216"/>
    </row>
    <row r="332" spans="1:10" s="194" customFormat="1" ht="48.75" customHeight="1" x14ac:dyDescent="0.2">
      <c r="A332" s="660">
        <v>327</v>
      </c>
      <c r="B332" s="661"/>
      <c r="C332" s="219"/>
      <c r="D332" s="214"/>
      <c r="E332" s="214"/>
      <c r="F332" s="214"/>
      <c r="G332" s="215"/>
      <c r="H332" s="217"/>
      <c r="I332" s="218"/>
      <c r="J332" s="216"/>
    </row>
    <row r="333" spans="1:10" s="194" customFormat="1" ht="48.75" customHeight="1" x14ac:dyDescent="0.2">
      <c r="A333" s="660">
        <v>328</v>
      </c>
      <c r="B333" s="661"/>
      <c r="C333" s="219"/>
      <c r="D333" s="214"/>
      <c r="E333" s="214"/>
      <c r="F333" s="214"/>
      <c r="G333" s="215"/>
      <c r="H333" s="217"/>
      <c r="I333" s="218"/>
      <c r="J333" s="216"/>
    </row>
    <row r="334" spans="1:10" s="194" customFormat="1" ht="48.75" customHeight="1" x14ac:dyDescent="0.2">
      <c r="A334" s="660">
        <v>329</v>
      </c>
      <c r="B334" s="661"/>
      <c r="C334" s="219"/>
      <c r="D334" s="214"/>
      <c r="E334" s="214"/>
      <c r="F334" s="214"/>
      <c r="G334" s="215"/>
      <c r="H334" s="217"/>
      <c r="I334" s="218"/>
      <c r="J334" s="216"/>
    </row>
    <row r="335" spans="1:10" s="194" customFormat="1" ht="48.75" customHeight="1" x14ac:dyDescent="0.2">
      <c r="A335" s="660">
        <v>330</v>
      </c>
      <c r="B335" s="661"/>
      <c r="C335" s="219"/>
      <c r="D335" s="214"/>
      <c r="E335" s="214"/>
      <c r="F335" s="214"/>
      <c r="G335" s="215"/>
      <c r="H335" s="217"/>
      <c r="I335" s="218"/>
      <c r="J335" s="216"/>
    </row>
    <row r="336" spans="1:10" s="194" customFormat="1" ht="48.75" customHeight="1" x14ac:dyDescent="0.2">
      <c r="A336" s="660">
        <v>331</v>
      </c>
      <c r="B336" s="661"/>
      <c r="C336" s="219"/>
      <c r="D336" s="214"/>
      <c r="E336" s="214"/>
      <c r="F336" s="214"/>
      <c r="G336" s="215"/>
      <c r="H336" s="217"/>
      <c r="I336" s="218"/>
      <c r="J336" s="216"/>
    </row>
    <row r="337" spans="1:10" s="194" customFormat="1" ht="48.75" customHeight="1" x14ac:dyDescent="0.2">
      <c r="A337" s="660">
        <v>332</v>
      </c>
      <c r="B337" s="661"/>
      <c r="C337" s="219"/>
      <c r="D337" s="214"/>
      <c r="E337" s="214"/>
      <c r="F337" s="214"/>
      <c r="G337" s="215"/>
      <c r="H337" s="217"/>
      <c r="I337" s="218"/>
      <c r="J337" s="216"/>
    </row>
    <row r="338" spans="1:10" s="194" customFormat="1" ht="48.75" customHeight="1" x14ac:dyDescent="0.2">
      <c r="A338" s="660">
        <v>333</v>
      </c>
      <c r="B338" s="661"/>
      <c r="C338" s="219"/>
      <c r="D338" s="214"/>
      <c r="E338" s="214"/>
      <c r="F338" s="214"/>
      <c r="G338" s="215"/>
      <c r="H338" s="217"/>
      <c r="I338" s="218"/>
      <c r="J338" s="216"/>
    </row>
    <row r="339" spans="1:10" s="194" customFormat="1" ht="48.75" customHeight="1" x14ac:dyDescent="0.2">
      <c r="A339" s="660">
        <v>334</v>
      </c>
      <c r="B339" s="661"/>
      <c r="C339" s="219"/>
      <c r="D339" s="214"/>
      <c r="E339" s="214"/>
      <c r="F339" s="214"/>
      <c r="G339" s="215"/>
      <c r="H339" s="217"/>
      <c r="I339" s="218"/>
      <c r="J339" s="216"/>
    </row>
    <row r="340" spans="1:10" s="194" customFormat="1" ht="48.75" customHeight="1" x14ac:dyDescent="0.2">
      <c r="A340" s="660">
        <v>335</v>
      </c>
      <c r="B340" s="661"/>
      <c r="C340" s="219"/>
      <c r="D340" s="214"/>
      <c r="E340" s="214"/>
      <c r="F340" s="214"/>
      <c r="G340" s="215"/>
      <c r="H340" s="217"/>
      <c r="I340" s="218"/>
      <c r="J340" s="216"/>
    </row>
    <row r="341" spans="1:10" s="194" customFormat="1" ht="48.75" customHeight="1" x14ac:dyDescent="0.2">
      <c r="A341" s="660">
        <v>336</v>
      </c>
      <c r="B341" s="661"/>
      <c r="C341" s="219"/>
      <c r="D341" s="214"/>
      <c r="E341" s="214"/>
      <c r="F341" s="214"/>
      <c r="G341" s="215"/>
      <c r="H341" s="217"/>
      <c r="I341" s="218"/>
      <c r="J341" s="216"/>
    </row>
    <row r="342" spans="1:10" s="194" customFormat="1" ht="48.75" customHeight="1" x14ac:dyDescent="0.2">
      <c r="A342" s="660">
        <v>337</v>
      </c>
      <c r="B342" s="661"/>
      <c r="C342" s="219"/>
      <c r="D342" s="214"/>
      <c r="E342" s="214"/>
      <c r="F342" s="214"/>
      <c r="G342" s="215"/>
      <c r="H342" s="217"/>
      <c r="I342" s="218"/>
      <c r="J342" s="216"/>
    </row>
    <row r="343" spans="1:10" s="194" customFormat="1" ht="48.75" customHeight="1" x14ac:dyDescent="0.2">
      <c r="A343" s="660">
        <v>338</v>
      </c>
      <c r="B343" s="661"/>
      <c r="C343" s="219"/>
      <c r="D343" s="214"/>
      <c r="E343" s="214"/>
      <c r="F343" s="214"/>
      <c r="G343" s="215"/>
      <c r="H343" s="217"/>
      <c r="I343" s="218"/>
      <c r="J343" s="216"/>
    </row>
    <row r="344" spans="1:10" s="194" customFormat="1" ht="48.75" customHeight="1" x14ac:dyDescent="0.2">
      <c r="A344" s="660">
        <v>339</v>
      </c>
      <c r="B344" s="661"/>
      <c r="C344" s="219"/>
      <c r="D344" s="214"/>
      <c r="E344" s="214"/>
      <c r="F344" s="214"/>
      <c r="G344" s="215"/>
      <c r="H344" s="217"/>
      <c r="I344" s="218"/>
      <c r="J344" s="216"/>
    </row>
    <row r="345" spans="1:10" s="194" customFormat="1" ht="48.75" customHeight="1" x14ac:dyDescent="0.2">
      <c r="A345" s="660">
        <v>340</v>
      </c>
      <c r="B345" s="661"/>
      <c r="C345" s="219"/>
      <c r="D345" s="214"/>
      <c r="E345" s="214"/>
      <c r="F345" s="214"/>
      <c r="G345" s="215"/>
      <c r="H345" s="217"/>
      <c r="I345" s="218"/>
      <c r="J345" s="216"/>
    </row>
    <row r="346" spans="1:10" s="194" customFormat="1" ht="48.75" customHeight="1" x14ac:dyDescent="0.2">
      <c r="A346" s="660">
        <v>341</v>
      </c>
      <c r="B346" s="661"/>
      <c r="C346" s="219"/>
      <c r="D346" s="214"/>
      <c r="E346" s="214"/>
      <c r="F346" s="214"/>
      <c r="G346" s="215"/>
      <c r="H346" s="217"/>
      <c r="I346" s="218"/>
      <c r="J346" s="216"/>
    </row>
    <row r="347" spans="1:10" s="194" customFormat="1" ht="48.75" customHeight="1" x14ac:dyDescent="0.2">
      <c r="A347" s="660">
        <v>342</v>
      </c>
      <c r="B347" s="661"/>
      <c r="C347" s="219"/>
      <c r="D347" s="214"/>
      <c r="E347" s="214"/>
      <c r="F347" s="214"/>
      <c r="G347" s="215"/>
      <c r="H347" s="217"/>
      <c r="I347" s="218"/>
      <c r="J347" s="216"/>
    </row>
    <row r="348" spans="1:10" s="194" customFormat="1" ht="48.75" customHeight="1" x14ac:dyDescent="0.2">
      <c r="A348" s="660">
        <v>343</v>
      </c>
      <c r="B348" s="661"/>
      <c r="C348" s="219"/>
      <c r="D348" s="214"/>
      <c r="E348" s="214"/>
      <c r="F348" s="214"/>
      <c r="G348" s="215"/>
      <c r="H348" s="217"/>
      <c r="I348" s="218"/>
      <c r="J348" s="216"/>
    </row>
    <row r="349" spans="1:10" s="194" customFormat="1" ht="48.75" customHeight="1" x14ac:dyDescent="0.2">
      <c r="A349" s="660">
        <v>344</v>
      </c>
      <c r="B349" s="661"/>
      <c r="C349" s="219"/>
      <c r="D349" s="214"/>
      <c r="E349" s="214"/>
      <c r="F349" s="214"/>
      <c r="G349" s="215"/>
      <c r="H349" s="217"/>
      <c r="I349" s="218"/>
      <c r="J349" s="216"/>
    </row>
    <row r="350" spans="1:10" s="194" customFormat="1" ht="48.75" customHeight="1" x14ac:dyDescent="0.2">
      <c r="A350" s="660">
        <v>345</v>
      </c>
      <c r="B350" s="661"/>
      <c r="C350" s="219"/>
      <c r="D350" s="214"/>
      <c r="E350" s="214"/>
      <c r="F350" s="214"/>
      <c r="G350" s="215"/>
      <c r="H350" s="217"/>
      <c r="I350" s="218"/>
      <c r="J350" s="216"/>
    </row>
    <row r="351" spans="1:10" s="194" customFormat="1" ht="48.75" customHeight="1" x14ac:dyDescent="0.2">
      <c r="A351" s="660">
        <v>346</v>
      </c>
      <c r="B351" s="661"/>
      <c r="C351" s="219"/>
      <c r="D351" s="214"/>
      <c r="E351" s="214"/>
      <c r="F351" s="214"/>
      <c r="G351" s="215"/>
      <c r="H351" s="217"/>
      <c r="I351" s="218"/>
      <c r="J351" s="216"/>
    </row>
    <row r="352" spans="1:10" s="194" customFormat="1" ht="48.75" customHeight="1" x14ac:dyDescent="0.2">
      <c r="A352" s="660">
        <v>347</v>
      </c>
      <c r="B352" s="661"/>
      <c r="C352" s="219"/>
      <c r="D352" s="214"/>
      <c r="E352" s="214"/>
      <c r="F352" s="214"/>
      <c r="G352" s="215"/>
      <c r="H352" s="217"/>
      <c r="I352" s="218"/>
      <c r="J352" s="216"/>
    </row>
    <row r="353" spans="1:10" s="194" customFormat="1" ht="48.75" customHeight="1" x14ac:dyDescent="0.2">
      <c r="A353" s="660">
        <v>348</v>
      </c>
      <c r="B353" s="661"/>
      <c r="C353" s="219"/>
      <c r="D353" s="214"/>
      <c r="E353" s="214"/>
      <c r="F353" s="214"/>
      <c r="G353" s="215"/>
      <c r="H353" s="217"/>
      <c r="I353" s="218"/>
      <c r="J353" s="216"/>
    </row>
    <row r="354" spans="1:10" s="194" customFormat="1" ht="48.75" customHeight="1" x14ac:dyDescent="0.2">
      <c r="A354" s="660">
        <v>349</v>
      </c>
      <c r="B354" s="661"/>
      <c r="C354" s="219"/>
      <c r="D354" s="214"/>
      <c r="E354" s="214"/>
      <c r="F354" s="214"/>
      <c r="G354" s="215"/>
      <c r="H354" s="217"/>
      <c r="I354" s="218"/>
      <c r="J354" s="216"/>
    </row>
    <row r="355" spans="1:10" s="194" customFormat="1" ht="48.75" customHeight="1" x14ac:dyDescent="0.2">
      <c r="A355" s="660">
        <v>350</v>
      </c>
      <c r="B355" s="661"/>
      <c r="C355" s="219"/>
      <c r="D355" s="214"/>
      <c r="E355" s="214"/>
      <c r="F355" s="214"/>
      <c r="G355" s="215"/>
      <c r="H355" s="217"/>
      <c r="I355" s="218"/>
      <c r="J355" s="216"/>
    </row>
    <row r="356" spans="1:10" s="194" customFormat="1" ht="48.75" customHeight="1" x14ac:dyDescent="0.2">
      <c r="A356" s="660">
        <v>351</v>
      </c>
      <c r="B356" s="661"/>
      <c r="C356" s="219"/>
      <c r="D356" s="214"/>
      <c r="E356" s="214"/>
      <c r="F356" s="214"/>
      <c r="G356" s="215"/>
      <c r="H356" s="217"/>
      <c r="I356" s="218"/>
      <c r="J356" s="216"/>
    </row>
    <row r="357" spans="1:10" s="194" customFormat="1" ht="48.75" customHeight="1" x14ac:dyDescent="0.2">
      <c r="A357" s="660">
        <v>352</v>
      </c>
      <c r="B357" s="661"/>
      <c r="C357" s="219"/>
      <c r="D357" s="214"/>
      <c r="E357" s="214"/>
      <c r="F357" s="214"/>
      <c r="G357" s="215"/>
      <c r="H357" s="217"/>
      <c r="I357" s="218"/>
      <c r="J357" s="216"/>
    </row>
    <row r="358" spans="1:10" s="194" customFormat="1" ht="48.75" customHeight="1" x14ac:dyDescent="0.2">
      <c r="A358" s="660">
        <v>353</v>
      </c>
      <c r="B358" s="661"/>
      <c r="C358" s="219"/>
      <c r="D358" s="214"/>
      <c r="E358" s="214"/>
      <c r="F358" s="214"/>
      <c r="G358" s="215"/>
      <c r="H358" s="217"/>
      <c r="I358" s="218"/>
      <c r="J358" s="216"/>
    </row>
    <row r="359" spans="1:10" s="194" customFormat="1" ht="48.75" customHeight="1" x14ac:dyDescent="0.2">
      <c r="A359" s="660">
        <v>354</v>
      </c>
      <c r="B359" s="661"/>
      <c r="C359" s="219"/>
      <c r="D359" s="214"/>
      <c r="E359" s="214"/>
      <c r="F359" s="214"/>
      <c r="G359" s="215"/>
      <c r="H359" s="217"/>
      <c r="I359" s="218"/>
      <c r="J359" s="216"/>
    </row>
    <row r="360" spans="1:10" s="194" customFormat="1" ht="48.75" customHeight="1" x14ac:dyDescent="0.2">
      <c r="A360" s="660">
        <v>355</v>
      </c>
      <c r="B360" s="661"/>
      <c r="C360" s="219"/>
      <c r="D360" s="214"/>
      <c r="E360" s="214"/>
      <c r="F360" s="214"/>
      <c r="G360" s="215"/>
      <c r="H360" s="217"/>
      <c r="I360" s="218"/>
      <c r="J360" s="216"/>
    </row>
    <row r="361" spans="1:10" s="194" customFormat="1" ht="48.75" customHeight="1" x14ac:dyDescent="0.2">
      <c r="A361" s="660">
        <v>356</v>
      </c>
      <c r="B361" s="661"/>
      <c r="C361" s="219"/>
      <c r="D361" s="214"/>
      <c r="E361" s="214"/>
      <c r="F361" s="214"/>
      <c r="G361" s="215"/>
      <c r="H361" s="217"/>
      <c r="I361" s="218"/>
      <c r="J361" s="216"/>
    </row>
    <row r="362" spans="1:10" s="194" customFormat="1" ht="48.75" customHeight="1" x14ac:dyDescent="0.2">
      <c r="A362" s="660">
        <v>357</v>
      </c>
      <c r="B362" s="661"/>
      <c r="C362" s="219"/>
      <c r="D362" s="214"/>
      <c r="E362" s="214"/>
      <c r="F362" s="214"/>
      <c r="G362" s="215"/>
      <c r="H362" s="217"/>
      <c r="I362" s="218"/>
      <c r="J362" s="216"/>
    </row>
    <row r="363" spans="1:10" s="194" customFormat="1" ht="48.75" customHeight="1" x14ac:dyDescent="0.2">
      <c r="A363" s="660">
        <v>358</v>
      </c>
      <c r="B363" s="661"/>
      <c r="C363" s="219"/>
      <c r="D363" s="214"/>
      <c r="E363" s="214"/>
      <c r="F363" s="214"/>
      <c r="G363" s="215"/>
      <c r="H363" s="217"/>
      <c r="I363" s="218"/>
      <c r="J363" s="216"/>
    </row>
    <row r="364" spans="1:10" s="194" customFormat="1" ht="48.75" customHeight="1" x14ac:dyDescent="0.2">
      <c r="A364" s="660">
        <v>359</v>
      </c>
      <c r="B364" s="661"/>
      <c r="C364" s="219"/>
      <c r="D364" s="214"/>
      <c r="E364" s="214"/>
      <c r="F364" s="214"/>
      <c r="G364" s="215"/>
      <c r="H364" s="217"/>
      <c r="I364" s="218"/>
      <c r="J364" s="216"/>
    </row>
    <row r="365" spans="1:10" s="194" customFormat="1" ht="48.75" customHeight="1" x14ac:dyDescent="0.2">
      <c r="A365" s="660">
        <v>360</v>
      </c>
      <c r="B365" s="661"/>
      <c r="C365" s="219"/>
      <c r="D365" s="214"/>
      <c r="E365" s="214"/>
      <c r="F365" s="214"/>
      <c r="G365" s="215"/>
      <c r="H365" s="217"/>
      <c r="I365" s="218"/>
      <c r="J365" s="216"/>
    </row>
    <row r="366" spans="1:10" s="194" customFormat="1" ht="48.75" customHeight="1" x14ac:dyDescent="0.2">
      <c r="A366" s="660">
        <v>361</v>
      </c>
      <c r="B366" s="661"/>
      <c r="C366" s="219"/>
      <c r="D366" s="214"/>
      <c r="E366" s="214"/>
      <c r="F366" s="214"/>
      <c r="G366" s="215"/>
      <c r="H366" s="217"/>
      <c r="I366" s="218"/>
      <c r="J366" s="216"/>
    </row>
    <row r="367" spans="1:10" s="194" customFormat="1" ht="48.75" customHeight="1" x14ac:dyDescent="0.2">
      <c r="A367" s="660">
        <v>362</v>
      </c>
      <c r="B367" s="661"/>
      <c r="C367" s="219"/>
      <c r="D367" s="214"/>
      <c r="E367" s="214"/>
      <c r="F367" s="214"/>
      <c r="G367" s="215"/>
      <c r="H367" s="217"/>
      <c r="I367" s="218"/>
      <c r="J367" s="216"/>
    </row>
    <row r="368" spans="1:10" s="194" customFormat="1" ht="48.75" customHeight="1" x14ac:dyDescent="0.2">
      <c r="A368" s="660">
        <v>363</v>
      </c>
      <c r="B368" s="661"/>
      <c r="C368" s="219"/>
      <c r="D368" s="214"/>
      <c r="E368" s="214"/>
      <c r="F368" s="214"/>
      <c r="G368" s="215"/>
      <c r="H368" s="217"/>
      <c r="I368" s="218"/>
      <c r="J368" s="216"/>
    </row>
    <row r="369" spans="1:10" s="194" customFormat="1" ht="48.75" customHeight="1" x14ac:dyDescent="0.2">
      <c r="A369" s="660">
        <v>364</v>
      </c>
      <c r="B369" s="661"/>
      <c r="C369" s="219"/>
      <c r="D369" s="214"/>
      <c r="E369" s="214"/>
      <c r="F369" s="214"/>
      <c r="G369" s="215"/>
      <c r="H369" s="217"/>
      <c r="I369" s="218"/>
      <c r="J369" s="216"/>
    </row>
    <row r="370" spans="1:10" s="194" customFormat="1" ht="48.75" customHeight="1" x14ac:dyDescent="0.2">
      <c r="A370" s="660">
        <v>365</v>
      </c>
      <c r="B370" s="661"/>
      <c r="C370" s="219"/>
      <c r="D370" s="214"/>
      <c r="E370" s="214"/>
      <c r="F370" s="214"/>
      <c r="G370" s="215"/>
      <c r="H370" s="217"/>
      <c r="I370" s="218"/>
      <c r="J370" s="216"/>
    </row>
    <row r="371" spans="1:10" s="194" customFormat="1" ht="48.75" customHeight="1" x14ac:dyDescent="0.2">
      <c r="A371" s="660">
        <v>366</v>
      </c>
      <c r="B371" s="661"/>
      <c r="C371" s="219"/>
      <c r="D371" s="214"/>
      <c r="E371" s="214"/>
      <c r="F371" s="214"/>
      <c r="G371" s="215"/>
      <c r="H371" s="217"/>
      <c r="I371" s="218"/>
      <c r="J371" s="216"/>
    </row>
    <row r="372" spans="1:10" s="194" customFormat="1" ht="48.75" customHeight="1" x14ac:dyDescent="0.2">
      <c r="A372" s="660">
        <v>367</v>
      </c>
      <c r="B372" s="661"/>
      <c r="C372" s="219"/>
      <c r="D372" s="214"/>
      <c r="E372" s="214"/>
      <c r="F372" s="214"/>
      <c r="G372" s="215"/>
      <c r="H372" s="217"/>
      <c r="I372" s="218"/>
      <c r="J372" s="216"/>
    </row>
    <row r="373" spans="1:10" s="194" customFormat="1" ht="48.75" customHeight="1" x14ac:dyDescent="0.2">
      <c r="A373" s="660">
        <v>368</v>
      </c>
      <c r="B373" s="661"/>
      <c r="C373" s="219"/>
      <c r="D373" s="214"/>
      <c r="E373" s="214"/>
      <c r="F373" s="214"/>
      <c r="G373" s="215"/>
      <c r="H373" s="217"/>
      <c r="I373" s="218"/>
      <c r="J373" s="216"/>
    </row>
    <row r="374" spans="1:10" s="194" customFormat="1" ht="48.75" customHeight="1" x14ac:dyDescent="0.2">
      <c r="A374" s="660">
        <v>369</v>
      </c>
      <c r="B374" s="661"/>
      <c r="C374" s="219"/>
      <c r="D374" s="214"/>
      <c r="E374" s="214"/>
      <c r="F374" s="214"/>
      <c r="G374" s="215"/>
      <c r="H374" s="217"/>
      <c r="I374" s="218"/>
      <c r="J374" s="216"/>
    </row>
    <row r="375" spans="1:10" s="194" customFormat="1" ht="48.75" customHeight="1" x14ac:dyDescent="0.2">
      <c r="A375" s="660">
        <v>370</v>
      </c>
      <c r="B375" s="661"/>
      <c r="C375" s="219"/>
      <c r="D375" s="214"/>
      <c r="E375" s="214"/>
      <c r="F375" s="214"/>
      <c r="G375" s="215"/>
      <c r="H375" s="217"/>
      <c r="I375" s="218"/>
      <c r="J375" s="216"/>
    </row>
    <row r="376" spans="1:10" s="194" customFormat="1" ht="48.75" customHeight="1" x14ac:dyDescent="0.2">
      <c r="A376" s="660">
        <v>371</v>
      </c>
      <c r="B376" s="661"/>
      <c r="C376" s="219"/>
      <c r="D376" s="214"/>
      <c r="E376" s="214"/>
      <c r="F376" s="214"/>
      <c r="G376" s="215"/>
      <c r="H376" s="217"/>
      <c r="I376" s="218"/>
      <c r="J376" s="216"/>
    </row>
    <row r="377" spans="1:10" s="194" customFormat="1" ht="48.75" customHeight="1" x14ac:dyDescent="0.2">
      <c r="A377" s="660">
        <v>372</v>
      </c>
      <c r="B377" s="661"/>
      <c r="C377" s="219"/>
      <c r="D377" s="214"/>
      <c r="E377" s="214"/>
      <c r="F377" s="214"/>
      <c r="G377" s="215"/>
      <c r="H377" s="217"/>
      <c r="I377" s="218"/>
      <c r="J377" s="216"/>
    </row>
    <row r="378" spans="1:10" s="194" customFormat="1" ht="48.75" customHeight="1" x14ac:dyDescent="0.2">
      <c r="A378" s="660">
        <v>373</v>
      </c>
      <c r="B378" s="661"/>
      <c r="C378" s="219"/>
      <c r="D378" s="214"/>
      <c r="E378" s="214"/>
      <c r="F378" s="214"/>
      <c r="G378" s="215"/>
      <c r="H378" s="217"/>
      <c r="I378" s="218"/>
      <c r="J378" s="216"/>
    </row>
    <row r="379" spans="1:10" s="194" customFormat="1" ht="48.75" customHeight="1" x14ac:dyDescent="0.2">
      <c r="A379" s="660">
        <v>374</v>
      </c>
      <c r="B379" s="661"/>
      <c r="C379" s="219"/>
      <c r="D379" s="214"/>
      <c r="E379" s="214"/>
      <c r="F379" s="214"/>
      <c r="G379" s="215"/>
      <c r="H379" s="217"/>
      <c r="I379" s="218"/>
      <c r="J379" s="216"/>
    </row>
    <row r="380" spans="1:10" s="194" customFormat="1" ht="48.75" customHeight="1" x14ac:dyDescent="0.2">
      <c r="A380" s="660">
        <v>375</v>
      </c>
      <c r="B380" s="661"/>
      <c r="C380" s="219"/>
      <c r="D380" s="214"/>
      <c r="E380" s="214"/>
      <c r="F380" s="214"/>
      <c r="G380" s="215"/>
      <c r="H380" s="217"/>
      <c r="I380" s="218"/>
      <c r="J380" s="216"/>
    </row>
    <row r="381" spans="1:10" s="194" customFormat="1" ht="48.75" customHeight="1" x14ac:dyDescent="0.2">
      <c r="A381" s="660">
        <v>376</v>
      </c>
      <c r="B381" s="661"/>
      <c r="C381" s="219"/>
      <c r="D381" s="214"/>
      <c r="E381" s="214"/>
      <c r="F381" s="214"/>
      <c r="G381" s="215"/>
      <c r="H381" s="217"/>
      <c r="I381" s="218"/>
      <c r="J381" s="216"/>
    </row>
    <row r="382" spans="1:10" s="194" customFormat="1" ht="48.75" customHeight="1" x14ac:dyDescent="0.2">
      <c r="A382" s="660">
        <v>377</v>
      </c>
      <c r="B382" s="661"/>
      <c r="C382" s="219"/>
      <c r="D382" s="214"/>
      <c r="E382" s="214"/>
      <c r="F382" s="214"/>
      <c r="G382" s="215"/>
      <c r="H382" s="217"/>
      <c r="I382" s="218"/>
      <c r="J382" s="216"/>
    </row>
    <row r="383" spans="1:10" s="194" customFormat="1" ht="48.75" customHeight="1" x14ac:dyDescent="0.2">
      <c r="A383" s="660">
        <v>378</v>
      </c>
      <c r="B383" s="661"/>
      <c r="C383" s="219"/>
      <c r="D383" s="214"/>
      <c r="E383" s="214"/>
      <c r="F383" s="214"/>
      <c r="G383" s="215"/>
      <c r="H383" s="217"/>
      <c r="I383" s="218"/>
      <c r="J383" s="216"/>
    </row>
    <row r="384" spans="1:10" s="194" customFormat="1" ht="48.75" customHeight="1" x14ac:dyDescent="0.2">
      <c r="A384" s="660">
        <v>379</v>
      </c>
      <c r="B384" s="661"/>
      <c r="C384" s="219"/>
      <c r="D384" s="214"/>
      <c r="E384" s="214"/>
      <c r="F384" s="214"/>
      <c r="G384" s="215"/>
      <c r="H384" s="217"/>
      <c r="I384" s="218"/>
      <c r="J384" s="216"/>
    </row>
    <row r="385" spans="1:10" s="194" customFormat="1" ht="48.75" customHeight="1" x14ac:dyDescent="0.2">
      <c r="A385" s="660">
        <v>380</v>
      </c>
      <c r="B385" s="661"/>
      <c r="C385" s="219"/>
      <c r="D385" s="214"/>
      <c r="E385" s="214"/>
      <c r="F385" s="214"/>
      <c r="G385" s="215"/>
      <c r="H385" s="217"/>
      <c r="I385" s="218"/>
      <c r="J385" s="216"/>
    </row>
    <row r="386" spans="1:10" s="194" customFormat="1" ht="48.75" customHeight="1" x14ac:dyDescent="0.2">
      <c r="A386" s="660">
        <v>381</v>
      </c>
      <c r="B386" s="661"/>
      <c r="C386" s="219"/>
      <c r="D386" s="214"/>
      <c r="E386" s="214"/>
      <c r="F386" s="214"/>
      <c r="G386" s="215"/>
      <c r="H386" s="217"/>
      <c r="I386" s="218"/>
      <c r="J386" s="216"/>
    </row>
    <row r="387" spans="1:10" s="194" customFormat="1" ht="48.75" customHeight="1" x14ac:dyDescent="0.2">
      <c r="A387" s="660">
        <v>382</v>
      </c>
      <c r="B387" s="661"/>
      <c r="C387" s="219"/>
      <c r="D387" s="214"/>
      <c r="E387" s="214"/>
      <c r="F387" s="214"/>
      <c r="G387" s="215"/>
      <c r="H387" s="217"/>
      <c r="I387" s="218"/>
      <c r="J387" s="216"/>
    </row>
    <row r="388" spans="1:10" s="194" customFormat="1" ht="48.75" customHeight="1" x14ac:dyDescent="0.2">
      <c r="A388" s="660">
        <v>383</v>
      </c>
      <c r="B388" s="661"/>
      <c r="C388" s="219"/>
      <c r="D388" s="214"/>
      <c r="E388" s="214"/>
      <c r="F388" s="214"/>
      <c r="G388" s="215"/>
      <c r="H388" s="217"/>
      <c r="I388" s="218"/>
      <c r="J388" s="216"/>
    </row>
    <row r="389" spans="1:10" s="194" customFormat="1" ht="48.75" customHeight="1" x14ac:dyDescent="0.2">
      <c r="A389" s="660">
        <v>384</v>
      </c>
      <c r="B389" s="661"/>
      <c r="C389" s="219"/>
      <c r="D389" s="214"/>
      <c r="E389" s="214"/>
      <c r="F389" s="214"/>
      <c r="G389" s="215"/>
      <c r="H389" s="217"/>
      <c r="I389" s="218"/>
      <c r="J389" s="216"/>
    </row>
    <row r="390" spans="1:10" s="194" customFormat="1" ht="48.75" customHeight="1" x14ac:dyDescent="0.2">
      <c r="A390" s="660">
        <v>385</v>
      </c>
      <c r="B390" s="661"/>
      <c r="C390" s="219"/>
      <c r="D390" s="214"/>
      <c r="E390" s="214"/>
      <c r="F390" s="214"/>
      <c r="G390" s="215"/>
      <c r="H390" s="217"/>
      <c r="I390" s="218"/>
      <c r="J390" s="216"/>
    </row>
    <row r="391" spans="1:10" s="194" customFormat="1" ht="48.75" customHeight="1" x14ac:dyDescent="0.2">
      <c r="A391" s="660">
        <v>386</v>
      </c>
      <c r="B391" s="661"/>
      <c r="C391" s="219"/>
      <c r="D391" s="214"/>
      <c r="E391" s="214"/>
      <c r="F391" s="214"/>
      <c r="G391" s="215"/>
      <c r="H391" s="217"/>
      <c r="I391" s="218"/>
      <c r="J391" s="216"/>
    </row>
    <row r="392" spans="1:10" s="194" customFormat="1" ht="48.75" customHeight="1" x14ac:dyDescent="0.2">
      <c r="A392" s="660">
        <v>387</v>
      </c>
      <c r="B392" s="661"/>
      <c r="C392" s="219"/>
      <c r="D392" s="214"/>
      <c r="E392" s="214"/>
      <c r="F392" s="214"/>
      <c r="G392" s="215"/>
      <c r="H392" s="217"/>
      <c r="I392" s="218"/>
      <c r="J392" s="216"/>
    </row>
    <row r="393" spans="1:10" s="194" customFormat="1" ht="48.75" customHeight="1" x14ac:dyDescent="0.2">
      <c r="A393" s="660">
        <v>388</v>
      </c>
      <c r="B393" s="661"/>
      <c r="C393" s="219"/>
      <c r="D393" s="214"/>
      <c r="E393" s="214"/>
      <c r="F393" s="214"/>
      <c r="G393" s="215"/>
      <c r="H393" s="217"/>
      <c r="I393" s="218"/>
      <c r="J393" s="216"/>
    </row>
    <row r="394" spans="1:10" s="194" customFormat="1" ht="48.75" customHeight="1" x14ac:dyDescent="0.2">
      <c r="A394" s="660">
        <v>389</v>
      </c>
      <c r="B394" s="661"/>
      <c r="C394" s="219"/>
      <c r="D394" s="214"/>
      <c r="E394" s="214"/>
      <c r="F394" s="214"/>
      <c r="G394" s="215"/>
      <c r="H394" s="217"/>
      <c r="I394" s="218"/>
      <c r="J394" s="216"/>
    </row>
    <row r="395" spans="1:10" s="194" customFormat="1" ht="48.75" customHeight="1" x14ac:dyDescent="0.2">
      <c r="A395" s="660">
        <v>390</v>
      </c>
      <c r="B395" s="661"/>
      <c r="C395" s="219"/>
      <c r="D395" s="214"/>
      <c r="E395" s="214"/>
      <c r="F395" s="214"/>
      <c r="G395" s="215"/>
      <c r="H395" s="217"/>
      <c r="I395" s="218"/>
      <c r="J395" s="216"/>
    </row>
    <row r="396" spans="1:10" s="194" customFormat="1" ht="48.75" customHeight="1" x14ac:dyDescent="0.2">
      <c r="A396" s="660">
        <v>391</v>
      </c>
      <c r="B396" s="661"/>
      <c r="C396" s="219"/>
      <c r="D396" s="214"/>
      <c r="E396" s="214"/>
      <c r="F396" s="214"/>
      <c r="G396" s="215"/>
      <c r="H396" s="217"/>
      <c r="I396" s="218"/>
      <c r="J396" s="216"/>
    </row>
    <row r="397" spans="1:10" s="194" customFormat="1" ht="48.75" customHeight="1" x14ac:dyDescent="0.2">
      <c r="A397" s="660">
        <v>392</v>
      </c>
      <c r="B397" s="661"/>
      <c r="C397" s="219"/>
      <c r="D397" s="214"/>
      <c r="E397" s="214"/>
      <c r="F397" s="214"/>
      <c r="G397" s="215"/>
      <c r="H397" s="217"/>
      <c r="I397" s="218"/>
      <c r="J397" s="216"/>
    </row>
    <row r="398" spans="1:10" s="194" customFormat="1" ht="48.75" customHeight="1" x14ac:dyDescent="0.2">
      <c r="A398" s="660">
        <v>393</v>
      </c>
      <c r="B398" s="661"/>
      <c r="C398" s="219"/>
      <c r="D398" s="214"/>
      <c r="E398" s="214"/>
      <c r="F398" s="214"/>
      <c r="G398" s="215"/>
      <c r="H398" s="217"/>
      <c r="I398" s="218"/>
      <c r="J398" s="216"/>
    </row>
    <row r="399" spans="1:10" s="194" customFormat="1" ht="48.75" customHeight="1" x14ac:dyDescent="0.2">
      <c r="A399" s="660">
        <v>394</v>
      </c>
      <c r="B399" s="661"/>
      <c r="C399" s="219"/>
      <c r="D399" s="214"/>
      <c r="E399" s="214"/>
      <c r="F399" s="214"/>
      <c r="G399" s="215"/>
      <c r="H399" s="217"/>
      <c r="I399" s="218"/>
      <c r="J399" s="216"/>
    </row>
    <row r="400" spans="1:10" s="194" customFormat="1" ht="48.75" customHeight="1" x14ac:dyDescent="0.2">
      <c r="A400" s="660">
        <v>395</v>
      </c>
      <c r="B400" s="661"/>
      <c r="C400" s="219"/>
      <c r="D400" s="214"/>
      <c r="E400" s="214"/>
      <c r="F400" s="214"/>
      <c r="G400" s="215"/>
      <c r="H400" s="217"/>
      <c r="I400" s="218"/>
      <c r="J400" s="216"/>
    </row>
    <row r="401" spans="1:10" s="194" customFormat="1" ht="48.75" customHeight="1" x14ac:dyDescent="0.2">
      <c r="A401" s="660">
        <v>396</v>
      </c>
      <c r="B401" s="661"/>
      <c r="C401" s="219"/>
      <c r="D401" s="214"/>
      <c r="E401" s="214"/>
      <c r="F401" s="214"/>
      <c r="G401" s="215"/>
      <c r="H401" s="217"/>
      <c r="I401" s="218"/>
      <c r="J401" s="216"/>
    </row>
    <row r="402" spans="1:10" s="194" customFormat="1" ht="33.75" customHeight="1" x14ac:dyDescent="0.2">
      <c r="A402" s="660">
        <v>397</v>
      </c>
      <c r="B402" s="661"/>
      <c r="C402" s="220"/>
      <c r="D402" s="221"/>
      <c r="E402" s="221"/>
      <c r="F402" s="222"/>
      <c r="G402" s="222"/>
      <c r="H402" s="222"/>
      <c r="I402" s="222"/>
      <c r="J402" s="223"/>
    </row>
    <row r="403" spans="1:10" s="194" customFormat="1" ht="33.75" customHeight="1" x14ac:dyDescent="0.2">
      <c r="A403" s="660">
        <v>398</v>
      </c>
      <c r="B403" s="661"/>
      <c r="C403" s="220"/>
      <c r="D403" s="221"/>
      <c r="E403" s="221"/>
      <c r="F403" s="222"/>
      <c r="G403" s="222"/>
      <c r="H403" s="222"/>
      <c r="I403" s="222"/>
      <c r="J403" s="223"/>
    </row>
    <row r="404" spans="1:10" s="194" customFormat="1" ht="33.75" customHeight="1" x14ac:dyDescent="0.2">
      <c r="A404" s="660">
        <v>399</v>
      </c>
      <c r="B404" s="661"/>
      <c r="C404" s="220"/>
      <c r="D404" s="221"/>
      <c r="E404" s="221"/>
      <c r="F404" s="222"/>
      <c r="G404" s="222"/>
      <c r="H404" s="222"/>
      <c r="J404" s="223"/>
    </row>
    <row r="405" spans="1:10" s="194" customFormat="1" ht="33.75" customHeight="1" x14ac:dyDescent="0.2">
      <c r="A405" s="660">
        <v>400</v>
      </c>
      <c r="B405" s="661"/>
      <c r="C405" s="220"/>
      <c r="D405" s="221"/>
      <c r="E405" s="221"/>
      <c r="F405" s="222"/>
      <c r="G405" s="222"/>
      <c r="H405" s="222"/>
      <c r="I405" s="222"/>
      <c r="J405" s="223"/>
    </row>
    <row r="406" spans="1:10" s="194" customFormat="1" ht="33.75" customHeight="1" x14ac:dyDescent="0.2">
      <c r="A406" s="660">
        <v>401</v>
      </c>
      <c r="B406" s="661"/>
      <c r="C406" s="220"/>
      <c r="D406" s="221"/>
      <c r="E406" s="221"/>
      <c r="F406" s="222"/>
      <c r="G406" s="222"/>
      <c r="H406" s="222"/>
      <c r="I406" s="222"/>
      <c r="J406" s="223"/>
    </row>
    <row r="407" spans="1:10" s="194" customFormat="1" ht="33.75" customHeight="1" x14ac:dyDescent="0.2">
      <c r="A407" s="660">
        <v>402</v>
      </c>
      <c r="B407" s="661"/>
      <c r="C407" s="220"/>
      <c r="D407" s="224"/>
      <c r="E407" s="224"/>
      <c r="F407" s="222"/>
      <c r="G407" s="222"/>
      <c r="H407" s="222"/>
      <c r="I407" s="222"/>
      <c r="J407" s="223"/>
    </row>
    <row r="408" spans="1:10" s="194" customFormat="1" ht="33.75" customHeight="1" x14ac:dyDescent="0.2">
      <c r="A408" s="660">
        <v>403</v>
      </c>
      <c r="B408" s="661"/>
      <c r="C408" s="220"/>
      <c r="D408" s="221"/>
      <c r="E408" s="221"/>
      <c r="F408" s="222"/>
      <c r="G408" s="222"/>
      <c r="H408" s="222"/>
      <c r="I408" s="222"/>
      <c r="J408" s="223"/>
    </row>
    <row r="409" spans="1:10" s="194" customFormat="1" ht="33.75" customHeight="1" x14ac:dyDescent="0.2">
      <c r="A409" s="660">
        <v>404</v>
      </c>
      <c r="B409" s="661"/>
      <c r="C409" s="220"/>
      <c r="D409" s="224"/>
      <c r="E409" s="224"/>
      <c r="F409" s="222"/>
      <c r="G409" s="222"/>
      <c r="H409" s="222"/>
      <c r="J409" s="223"/>
    </row>
    <row r="410" spans="1:10" s="194" customFormat="1" ht="33.75" customHeight="1" x14ac:dyDescent="0.2">
      <c r="A410" s="660">
        <v>405</v>
      </c>
      <c r="B410" s="661"/>
      <c r="C410" s="220"/>
      <c r="D410" s="197"/>
      <c r="E410" s="197"/>
      <c r="F410" s="222"/>
      <c r="G410" s="222"/>
      <c r="H410" s="222"/>
      <c r="I410" s="222"/>
      <c r="J410" s="223"/>
    </row>
    <row r="411" spans="1:10" s="194" customFormat="1" ht="33.75" customHeight="1" x14ac:dyDescent="0.2">
      <c r="A411" s="660">
        <v>406</v>
      </c>
      <c r="B411" s="661"/>
      <c r="C411" s="220"/>
      <c r="D411" s="221"/>
      <c r="E411" s="221"/>
      <c r="F411" s="222"/>
      <c r="G411" s="222"/>
      <c r="H411" s="222"/>
      <c r="J411" s="223"/>
    </row>
    <row r="412" spans="1:10" s="194" customFormat="1" ht="33.75" customHeight="1" x14ac:dyDescent="0.2">
      <c r="A412" s="660">
        <v>407</v>
      </c>
      <c r="B412" s="661"/>
      <c r="C412" s="220"/>
      <c r="D412" s="197"/>
      <c r="E412" s="197"/>
      <c r="F412" s="222"/>
      <c r="G412" s="222"/>
      <c r="H412" s="222"/>
      <c r="J412" s="223"/>
    </row>
    <row r="413" spans="1:10" s="194" customFormat="1" ht="33.75" customHeight="1" x14ac:dyDescent="0.2">
      <c r="A413" s="660">
        <v>408</v>
      </c>
      <c r="B413" s="661"/>
      <c r="C413" s="220"/>
      <c r="D413" s="197"/>
      <c r="E413" s="197"/>
      <c r="F413" s="222"/>
      <c r="G413" s="222"/>
      <c r="H413" s="222"/>
      <c r="I413" s="222"/>
      <c r="J413" s="223"/>
    </row>
    <row r="414" spans="1:10" s="194" customFormat="1" ht="33.75" customHeight="1" x14ac:dyDescent="0.2">
      <c r="A414" s="660">
        <v>409</v>
      </c>
      <c r="B414" s="661"/>
      <c r="C414" s="220"/>
      <c r="D414" s="221"/>
      <c r="E414" s="221"/>
      <c r="F414" s="222"/>
      <c r="G414" s="222"/>
      <c r="H414" s="222"/>
      <c r="I414" s="222"/>
      <c r="J414" s="223"/>
    </row>
    <row r="415" spans="1:10" s="194" customFormat="1" ht="33.75" customHeight="1" x14ac:dyDescent="0.2">
      <c r="A415" s="660">
        <v>410</v>
      </c>
      <c r="B415" s="661"/>
      <c r="C415" s="220"/>
      <c r="D415" s="197"/>
      <c r="E415" s="197"/>
      <c r="F415" s="222"/>
      <c r="G415" s="222"/>
      <c r="H415" s="222"/>
      <c r="I415" s="222"/>
      <c r="J415" s="223"/>
    </row>
    <row r="416" spans="1:10" s="194" customFormat="1" ht="33.75" customHeight="1" x14ac:dyDescent="0.2">
      <c r="A416" s="660">
        <v>411</v>
      </c>
      <c r="B416" s="661"/>
      <c r="C416" s="220"/>
      <c r="D416" s="225"/>
      <c r="E416" s="225"/>
      <c r="F416" s="222"/>
      <c r="G416" s="222"/>
      <c r="H416" s="222"/>
      <c r="I416" s="222"/>
      <c r="J416" s="223"/>
    </row>
    <row r="417" spans="1:10" s="194" customFormat="1" ht="33.75" customHeight="1" x14ac:dyDescent="0.2">
      <c r="A417" s="660">
        <v>412</v>
      </c>
      <c r="B417" s="661"/>
      <c r="C417" s="220"/>
      <c r="D417" s="221"/>
      <c r="E417" s="221"/>
      <c r="F417" s="222"/>
      <c r="G417" s="222"/>
      <c r="H417" s="222"/>
      <c r="I417" s="222"/>
      <c r="J417" s="223"/>
    </row>
    <row r="418" spans="1:10" s="194" customFormat="1" ht="33.75" customHeight="1" x14ac:dyDescent="0.2">
      <c r="A418" s="660">
        <v>413</v>
      </c>
      <c r="B418" s="661"/>
      <c r="C418" s="220"/>
      <c r="D418" s="221"/>
      <c r="E418" s="221"/>
      <c r="F418" s="222"/>
      <c r="G418" s="222"/>
      <c r="H418" s="222"/>
      <c r="I418" s="222"/>
      <c r="J418" s="223"/>
    </row>
    <row r="419" spans="1:10" s="194" customFormat="1" ht="33.75" customHeight="1" x14ac:dyDescent="0.2">
      <c r="A419" s="660">
        <v>414</v>
      </c>
      <c r="B419" s="661"/>
      <c r="C419" s="220"/>
      <c r="D419" s="221"/>
      <c r="E419" s="221"/>
      <c r="F419" s="222"/>
      <c r="G419" s="222"/>
      <c r="H419" s="222"/>
      <c r="I419" s="222"/>
      <c r="J419" s="223"/>
    </row>
    <row r="420" spans="1:10" s="194" customFormat="1" ht="33.75" customHeight="1" x14ac:dyDescent="0.2">
      <c r="A420" s="660">
        <v>415</v>
      </c>
      <c r="B420" s="661"/>
      <c r="C420" s="220"/>
      <c r="D420" s="221"/>
      <c r="E420" s="221"/>
      <c r="F420" s="222"/>
      <c r="G420" s="222"/>
      <c r="H420" s="222"/>
      <c r="I420" s="222"/>
      <c r="J420" s="223"/>
    </row>
    <row r="421" spans="1:10" s="194" customFormat="1" ht="33.75" customHeight="1" x14ac:dyDescent="0.2">
      <c r="A421" s="660">
        <v>416</v>
      </c>
      <c r="B421" s="661"/>
      <c r="C421" s="220"/>
      <c r="D421" s="221"/>
      <c r="E421" s="221"/>
      <c r="F421" s="222"/>
      <c r="G421" s="222"/>
      <c r="H421" s="222"/>
      <c r="I421" s="222"/>
      <c r="J421" s="223"/>
    </row>
    <row r="422" spans="1:10" s="194" customFormat="1" ht="33.75" customHeight="1" x14ac:dyDescent="0.2">
      <c r="A422" s="660">
        <v>417</v>
      </c>
      <c r="B422" s="661"/>
      <c r="C422" s="220"/>
      <c r="D422" s="221"/>
      <c r="E422" s="221"/>
      <c r="F422" s="222"/>
      <c r="G422" s="222"/>
      <c r="H422" s="222"/>
      <c r="I422" s="222"/>
      <c r="J422" s="223"/>
    </row>
    <row r="423" spans="1:10" s="194" customFormat="1" ht="33.75" customHeight="1" x14ac:dyDescent="0.2">
      <c r="A423" s="660">
        <v>418</v>
      </c>
      <c r="B423" s="661"/>
      <c r="C423" s="220"/>
      <c r="D423" s="225"/>
      <c r="E423" s="225"/>
      <c r="F423" s="222"/>
      <c r="G423" s="222"/>
      <c r="H423" s="222"/>
      <c r="I423" s="222"/>
      <c r="J423" s="223"/>
    </row>
    <row r="424" spans="1:10" s="194" customFormat="1" ht="33.75" customHeight="1" x14ac:dyDescent="0.2">
      <c r="A424" s="660">
        <v>419</v>
      </c>
      <c r="B424" s="661"/>
      <c r="C424" s="220"/>
      <c r="D424" s="221"/>
      <c r="E424" s="221"/>
      <c r="F424" s="222"/>
      <c r="G424" s="222"/>
      <c r="H424" s="222"/>
      <c r="I424" s="222"/>
      <c r="J424" s="223"/>
    </row>
    <row r="425" spans="1:10" s="194" customFormat="1" ht="33.75" customHeight="1" x14ac:dyDescent="0.2">
      <c r="A425" s="660">
        <v>420</v>
      </c>
      <c r="B425" s="661"/>
      <c r="C425" s="220"/>
      <c r="D425" s="221"/>
      <c r="E425" s="221"/>
      <c r="F425" s="222"/>
      <c r="G425" s="222"/>
      <c r="H425" s="222"/>
      <c r="I425" s="222"/>
      <c r="J425" s="223"/>
    </row>
    <row r="426" spans="1:10" s="194" customFormat="1" ht="33.75" customHeight="1" x14ac:dyDescent="0.2">
      <c r="A426" s="660">
        <v>421</v>
      </c>
      <c r="B426" s="661"/>
      <c r="C426" s="220"/>
      <c r="D426" s="221"/>
      <c r="E426" s="221"/>
      <c r="F426" s="222"/>
      <c r="G426" s="222"/>
      <c r="H426" s="222"/>
      <c r="I426" s="222"/>
      <c r="J426" s="223"/>
    </row>
    <row r="427" spans="1:10" s="194" customFormat="1" ht="33.75" customHeight="1" x14ac:dyDescent="0.2">
      <c r="A427" s="660">
        <v>422</v>
      </c>
      <c r="B427" s="661"/>
      <c r="C427" s="220"/>
      <c r="D427" s="197"/>
      <c r="E427" s="197"/>
      <c r="F427" s="222"/>
      <c r="G427" s="222"/>
      <c r="H427" s="222"/>
      <c r="I427" s="222"/>
      <c r="J427" s="223"/>
    </row>
    <row r="428" spans="1:10" s="194" customFormat="1" ht="33.75" customHeight="1" x14ac:dyDescent="0.2">
      <c r="A428" s="660">
        <v>423</v>
      </c>
      <c r="B428" s="661"/>
      <c r="C428" s="220"/>
      <c r="D428" s="197"/>
      <c r="E428" s="197"/>
      <c r="F428" s="222"/>
      <c r="G428" s="222"/>
      <c r="H428" s="222"/>
      <c r="I428" s="222"/>
      <c r="J428" s="223"/>
    </row>
    <row r="429" spans="1:10" s="194" customFormat="1" ht="33.75" customHeight="1" x14ac:dyDescent="0.2">
      <c r="A429" s="660">
        <v>424</v>
      </c>
      <c r="B429" s="661"/>
      <c r="C429" s="220"/>
      <c r="D429" s="221"/>
      <c r="E429" s="221"/>
      <c r="F429" s="222"/>
      <c r="G429" s="222"/>
      <c r="H429" s="222"/>
      <c r="I429" s="222"/>
      <c r="J429" s="223"/>
    </row>
    <row r="430" spans="1:10" s="194" customFormat="1" ht="33.75" customHeight="1" x14ac:dyDescent="0.2">
      <c r="A430" s="660">
        <v>425</v>
      </c>
      <c r="B430" s="661"/>
      <c r="C430" s="220"/>
      <c r="D430" s="226"/>
      <c r="E430" s="226"/>
      <c r="F430" s="222"/>
      <c r="G430" s="222"/>
      <c r="H430" s="222"/>
      <c r="I430" s="222"/>
      <c r="J430" s="223"/>
    </row>
    <row r="431" spans="1:10" s="194" customFormat="1" ht="33.75" customHeight="1" x14ac:dyDescent="0.2">
      <c r="A431" s="660">
        <v>426</v>
      </c>
      <c r="B431" s="661"/>
      <c r="C431" s="220"/>
      <c r="D431" s="197"/>
      <c r="E431" s="197"/>
      <c r="F431" s="222"/>
      <c r="G431" s="222"/>
      <c r="H431" s="222"/>
      <c r="I431" s="222"/>
      <c r="J431" s="223"/>
    </row>
    <row r="432" spans="1:10" s="194" customFormat="1" ht="33.75" customHeight="1" x14ac:dyDescent="0.2">
      <c r="A432" s="660">
        <v>427</v>
      </c>
      <c r="B432" s="661"/>
      <c r="C432" s="220"/>
      <c r="D432" s="197"/>
      <c r="E432" s="197"/>
      <c r="F432" s="222"/>
      <c r="G432" s="222"/>
      <c r="H432" s="222"/>
      <c r="I432" s="222"/>
      <c r="J432" s="223"/>
    </row>
    <row r="433" spans="1:10" s="194" customFormat="1" ht="33.75" customHeight="1" x14ac:dyDescent="0.2">
      <c r="A433" s="660">
        <v>428</v>
      </c>
      <c r="B433" s="661"/>
      <c r="C433" s="220"/>
      <c r="D433" s="197"/>
      <c r="E433" s="197"/>
      <c r="F433" s="222"/>
      <c r="G433" s="222"/>
      <c r="H433" s="222"/>
      <c r="I433" s="222"/>
      <c r="J433" s="223"/>
    </row>
    <row r="434" spans="1:10" s="194" customFormat="1" ht="33.75" customHeight="1" x14ac:dyDescent="0.2">
      <c r="A434" s="660">
        <v>429</v>
      </c>
      <c r="B434" s="661"/>
      <c r="C434" s="220"/>
      <c r="D434" s="221"/>
      <c r="E434" s="221"/>
      <c r="F434" s="222"/>
      <c r="G434" s="222"/>
      <c r="H434" s="222"/>
      <c r="I434" s="222"/>
      <c r="J434" s="223"/>
    </row>
    <row r="435" spans="1:10" s="194" customFormat="1" ht="33.75" customHeight="1" x14ac:dyDescent="0.2">
      <c r="A435" s="660">
        <v>430</v>
      </c>
      <c r="B435" s="661"/>
      <c r="C435" s="220"/>
      <c r="D435" s="197"/>
      <c r="E435" s="197"/>
      <c r="F435" s="222"/>
      <c r="G435" s="222"/>
      <c r="H435" s="222"/>
      <c r="I435" s="222"/>
      <c r="J435" s="223"/>
    </row>
    <row r="436" spans="1:10" s="194" customFormat="1" ht="33.75" customHeight="1" x14ac:dyDescent="0.2">
      <c r="A436" s="660">
        <v>431</v>
      </c>
      <c r="B436" s="661"/>
      <c r="C436" s="220"/>
      <c r="D436" s="221"/>
      <c r="E436" s="221"/>
      <c r="F436" s="222"/>
      <c r="G436" s="222"/>
      <c r="H436" s="222"/>
      <c r="I436" s="222"/>
      <c r="J436" s="223"/>
    </row>
    <row r="437" spans="1:10" s="194" customFormat="1" ht="33.75" customHeight="1" x14ac:dyDescent="0.2">
      <c r="A437" s="660">
        <v>432</v>
      </c>
      <c r="B437" s="661"/>
      <c r="C437" s="220"/>
      <c r="D437" s="197"/>
      <c r="E437" s="197"/>
      <c r="F437" s="222"/>
      <c r="G437" s="222"/>
      <c r="H437" s="222"/>
      <c r="I437" s="222"/>
      <c r="J437" s="223"/>
    </row>
    <row r="438" spans="1:10" s="194" customFormat="1" ht="33.75" customHeight="1" x14ac:dyDescent="0.2">
      <c r="A438" s="660">
        <v>433</v>
      </c>
      <c r="B438" s="661"/>
      <c r="C438" s="220"/>
      <c r="D438" s="221"/>
      <c r="E438" s="221"/>
      <c r="F438" s="222"/>
      <c r="G438" s="222"/>
      <c r="H438" s="222"/>
      <c r="I438" s="222"/>
      <c r="J438" s="223"/>
    </row>
    <row r="439" spans="1:10" s="194" customFormat="1" ht="33.75" customHeight="1" x14ac:dyDescent="0.2">
      <c r="A439" s="660">
        <v>434</v>
      </c>
      <c r="B439" s="661"/>
      <c r="C439" s="220"/>
      <c r="D439" s="197"/>
      <c r="E439" s="197"/>
      <c r="F439" s="222"/>
      <c r="G439" s="222"/>
      <c r="H439" s="222"/>
      <c r="I439" s="222"/>
      <c r="J439" s="223"/>
    </row>
    <row r="440" spans="1:10" s="194" customFormat="1" ht="33.75" customHeight="1" x14ac:dyDescent="0.2">
      <c r="A440" s="660">
        <v>435</v>
      </c>
      <c r="B440" s="661"/>
      <c r="C440" s="220"/>
      <c r="D440" s="221"/>
      <c r="E440" s="221"/>
      <c r="F440" s="222"/>
      <c r="G440" s="222"/>
      <c r="H440" s="222"/>
      <c r="I440" s="222"/>
      <c r="J440" s="223"/>
    </row>
    <row r="441" spans="1:10" s="194" customFormat="1" ht="33.75" customHeight="1" x14ac:dyDescent="0.2">
      <c r="A441" s="660">
        <v>436</v>
      </c>
      <c r="B441" s="661"/>
      <c r="C441" s="220"/>
      <c r="D441" s="197"/>
      <c r="E441" s="197"/>
      <c r="F441" s="222"/>
      <c r="G441" s="222"/>
      <c r="H441" s="222"/>
      <c r="I441" s="222"/>
      <c r="J441" s="223"/>
    </row>
    <row r="442" spans="1:10" s="194" customFormat="1" ht="33.75" customHeight="1" x14ac:dyDescent="0.2">
      <c r="A442" s="660">
        <v>437</v>
      </c>
      <c r="B442" s="661"/>
      <c r="C442" s="220"/>
      <c r="D442" s="221"/>
      <c r="E442" s="221"/>
      <c r="F442" s="222"/>
      <c r="G442" s="222"/>
      <c r="H442" s="222"/>
      <c r="I442" s="222"/>
      <c r="J442" s="223"/>
    </row>
    <row r="443" spans="1:10" s="194" customFormat="1" ht="33.75" customHeight="1" x14ac:dyDescent="0.2">
      <c r="A443" s="660">
        <v>438</v>
      </c>
      <c r="B443" s="661"/>
      <c r="C443" s="220"/>
      <c r="D443" s="221"/>
      <c r="E443" s="221"/>
      <c r="F443" s="222"/>
      <c r="G443" s="222"/>
      <c r="H443" s="222"/>
      <c r="I443" s="222"/>
      <c r="J443" s="223"/>
    </row>
    <row r="444" spans="1:10" s="194" customFormat="1" ht="33.75" customHeight="1" x14ac:dyDescent="0.2">
      <c r="A444" s="660">
        <v>439</v>
      </c>
      <c r="B444" s="661"/>
      <c r="C444" s="220"/>
      <c r="D444" s="221"/>
      <c r="E444" s="221"/>
      <c r="F444" s="222"/>
      <c r="G444" s="222"/>
      <c r="H444" s="222"/>
      <c r="I444" s="222"/>
      <c r="J444" s="223"/>
    </row>
    <row r="445" spans="1:10" s="194" customFormat="1" ht="33.75" customHeight="1" x14ac:dyDescent="0.2">
      <c r="A445" s="660">
        <v>440</v>
      </c>
      <c r="B445" s="661"/>
      <c r="C445" s="220"/>
      <c r="D445" s="221"/>
      <c r="E445" s="221"/>
      <c r="F445" s="222"/>
      <c r="G445" s="222"/>
      <c r="H445" s="222"/>
      <c r="I445" s="222"/>
      <c r="J445" s="223"/>
    </row>
    <row r="446" spans="1:10" s="194" customFormat="1" ht="33.75" customHeight="1" x14ac:dyDescent="0.2">
      <c r="A446" s="660">
        <v>441</v>
      </c>
      <c r="B446" s="661"/>
      <c r="C446" s="220"/>
      <c r="D446" s="221"/>
      <c r="E446" s="221"/>
      <c r="F446" s="222"/>
      <c r="G446" s="222"/>
      <c r="H446" s="222"/>
      <c r="I446" s="222"/>
      <c r="J446" s="223"/>
    </row>
    <row r="447" spans="1:10" s="194" customFormat="1" ht="33.75" customHeight="1" x14ac:dyDescent="0.2">
      <c r="A447" s="660">
        <v>442</v>
      </c>
      <c r="B447" s="661"/>
      <c r="C447" s="220"/>
      <c r="D447" s="221"/>
      <c r="E447" s="221"/>
      <c r="F447" s="222"/>
      <c r="G447" s="222"/>
      <c r="H447" s="222"/>
      <c r="I447" s="222"/>
      <c r="J447" s="223"/>
    </row>
    <row r="448" spans="1:10" s="194" customFormat="1" ht="33.75" customHeight="1" x14ac:dyDescent="0.2">
      <c r="A448" s="660">
        <v>443</v>
      </c>
      <c r="B448" s="661"/>
      <c r="C448" s="220"/>
      <c r="D448" s="197"/>
      <c r="E448" s="197"/>
      <c r="F448" s="222"/>
      <c r="G448" s="222"/>
      <c r="H448" s="222"/>
      <c r="I448" s="222"/>
      <c r="J448" s="223"/>
    </row>
    <row r="449" spans="1:10" s="194" customFormat="1" ht="33.75" customHeight="1" x14ac:dyDescent="0.2">
      <c r="A449" s="660">
        <v>444</v>
      </c>
      <c r="B449" s="661"/>
      <c r="C449" s="220"/>
      <c r="D449" s="227"/>
      <c r="E449" s="227"/>
      <c r="F449" s="227"/>
      <c r="G449" s="227"/>
      <c r="H449" s="227"/>
      <c r="I449" s="227"/>
      <c r="J449" s="228"/>
    </row>
    <row r="450" spans="1:10" s="194" customFormat="1" ht="33.75" customHeight="1" x14ac:dyDescent="0.2">
      <c r="A450" s="660">
        <v>445</v>
      </c>
      <c r="B450" s="661"/>
      <c r="C450" s="220"/>
      <c r="D450" s="227"/>
      <c r="E450" s="227"/>
      <c r="F450" s="227"/>
      <c r="G450" s="227"/>
      <c r="H450" s="227"/>
      <c r="I450" s="227"/>
      <c r="J450" s="228"/>
    </row>
    <row r="451" spans="1:10" s="194" customFormat="1" ht="33.75" customHeight="1" x14ac:dyDescent="0.2">
      <c r="A451" s="660">
        <v>446</v>
      </c>
      <c r="B451" s="661"/>
      <c r="C451" s="220"/>
      <c r="D451" s="227"/>
      <c r="E451" s="227"/>
      <c r="F451" s="227"/>
      <c r="G451" s="227"/>
      <c r="H451" s="227"/>
      <c r="I451" s="227"/>
      <c r="J451" s="228"/>
    </row>
    <row r="452" spans="1:10" s="194" customFormat="1" ht="33.75" customHeight="1" x14ac:dyDescent="0.2">
      <c r="A452" s="660">
        <v>447</v>
      </c>
      <c r="B452" s="661"/>
      <c r="C452" s="220"/>
      <c r="D452" s="227"/>
      <c r="E452" s="227"/>
      <c r="F452" s="227"/>
      <c r="G452" s="227"/>
      <c r="H452" s="227"/>
      <c r="I452" s="227"/>
      <c r="J452" s="228"/>
    </row>
    <row r="453" spans="1:10" s="194" customFormat="1" ht="33.75" customHeight="1" x14ac:dyDescent="0.2">
      <c r="A453" s="660">
        <v>448</v>
      </c>
      <c r="B453" s="661"/>
      <c r="C453" s="220"/>
      <c r="D453" s="227"/>
      <c r="E453" s="227"/>
      <c r="F453" s="227"/>
      <c r="G453" s="227"/>
      <c r="H453" s="227"/>
      <c r="I453" s="227"/>
      <c r="J453" s="228"/>
    </row>
    <row r="454" spans="1:10" s="194" customFormat="1" ht="33.75" customHeight="1" x14ac:dyDescent="0.2">
      <c r="A454" s="660">
        <v>449</v>
      </c>
      <c r="B454" s="661"/>
      <c r="C454" s="220"/>
      <c r="D454" s="227"/>
      <c r="E454" s="227"/>
      <c r="F454" s="227"/>
      <c r="G454" s="227"/>
      <c r="H454" s="227"/>
      <c r="I454" s="227"/>
      <c r="J454" s="228"/>
    </row>
    <row r="455" spans="1:10" s="194" customFormat="1" ht="33.75" customHeight="1" x14ac:dyDescent="0.2">
      <c r="A455" s="660">
        <v>450</v>
      </c>
      <c r="B455" s="661"/>
      <c r="C455" s="220"/>
      <c r="D455" s="227"/>
      <c r="E455" s="227"/>
      <c r="F455" s="227"/>
      <c r="G455" s="227"/>
      <c r="H455" s="227"/>
      <c r="I455" s="227"/>
      <c r="J455" s="228"/>
    </row>
    <row r="456" spans="1:10" s="194" customFormat="1" ht="33.75" customHeight="1" x14ac:dyDescent="0.2">
      <c r="A456" s="660">
        <v>451</v>
      </c>
      <c r="B456" s="661"/>
      <c r="C456" s="220"/>
      <c r="D456" s="227"/>
      <c r="E456" s="227"/>
      <c r="F456" s="227"/>
      <c r="G456" s="227"/>
      <c r="H456" s="227"/>
      <c r="I456" s="227"/>
      <c r="J456" s="228"/>
    </row>
    <row r="457" spans="1:10" s="194" customFormat="1" ht="33.75" customHeight="1" x14ac:dyDescent="0.2">
      <c r="A457" s="660">
        <v>452</v>
      </c>
      <c r="B457" s="661"/>
      <c r="C457" s="220"/>
      <c r="D457" s="227"/>
      <c r="E457" s="227"/>
      <c r="F457" s="227"/>
      <c r="G457" s="227"/>
      <c r="H457" s="227"/>
      <c r="I457" s="227"/>
      <c r="J457" s="228"/>
    </row>
    <row r="458" spans="1:10" s="194" customFormat="1" ht="33.75" customHeight="1" x14ac:dyDescent="0.2">
      <c r="A458" s="660">
        <v>453</v>
      </c>
      <c r="B458" s="661"/>
      <c r="C458" s="220"/>
      <c r="D458" s="227"/>
      <c r="E458" s="227"/>
      <c r="F458" s="227"/>
      <c r="G458" s="227"/>
      <c r="H458" s="227"/>
      <c r="I458" s="227"/>
      <c r="J458" s="228"/>
    </row>
    <row r="459" spans="1:10" s="194" customFormat="1" ht="33.75" customHeight="1" x14ac:dyDescent="0.2">
      <c r="A459" s="660">
        <v>454</v>
      </c>
      <c r="B459" s="661"/>
      <c r="C459" s="220"/>
      <c r="D459" s="227"/>
      <c r="E459" s="227"/>
      <c r="F459" s="227"/>
      <c r="G459" s="227"/>
      <c r="H459" s="227"/>
      <c r="I459" s="227"/>
      <c r="J459" s="228"/>
    </row>
    <row r="460" spans="1:10" s="194" customFormat="1" ht="33.75" customHeight="1" x14ac:dyDescent="0.2">
      <c r="A460" s="660">
        <v>455</v>
      </c>
      <c r="B460" s="661"/>
      <c r="C460" s="220"/>
      <c r="D460" s="227"/>
      <c r="E460" s="227"/>
      <c r="F460" s="227"/>
      <c r="G460" s="227"/>
      <c r="H460" s="227"/>
      <c r="I460" s="227"/>
      <c r="J460" s="228"/>
    </row>
    <row r="461" spans="1:10" s="194" customFormat="1" ht="33.75" customHeight="1" x14ac:dyDescent="0.2">
      <c r="A461" s="660">
        <v>456</v>
      </c>
      <c r="B461" s="661"/>
      <c r="C461" s="220"/>
      <c r="D461" s="227"/>
      <c r="E461" s="227"/>
      <c r="F461" s="227"/>
      <c r="G461" s="227"/>
      <c r="H461" s="227"/>
      <c r="I461" s="227"/>
      <c r="J461" s="228"/>
    </row>
    <row r="462" spans="1:10" s="194" customFormat="1" ht="33.75" customHeight="1" x14ac:dyDescent="0.2">
      <c r="A462" s="660">
        <v>457</v>
      </c>
      <c r="B462" s="661"/>
      <c r="C462" s="220"/>
      <c r="D462" s="227"/>
      <c r="E462" s="227"/>
      <c r="F462" s="227"/>
      <c r="G462" s="227"/>
      <c r="H462" s="227"/>
      <c r="I462" s="227"/>
      <c r="J462" s="228"/>
    </row>
    <row r="463" spans="1:10" s="194" customFormat="1" ht="33.75" customHeight="1" x14ac:dyDescent="0.2">
      <c r="A463" s="660">
        <v>458</v>
      </c>
      <c r="B463" s="661"/>
      <c r="C463" s="220"/>
      <c r="D463" s="227"/>
      <c r="E463" s="227"/>
      <c r="F463" s="227"/>
      <c r="G463" s="227"/>
      <c r="H463" s="227"/>
      <c r="I463" s="227"/>
      <c r="J463" s="228"/>
    </row>
    <row r="464" spans="1:10" s="194" customFormat="1" ht="33.75" customHeight="1" x14ac:dyDescent="0.2">
      <c r="A464" s="660">
        <v>459</v>
      </c>
      <c r="B464" s="661"/>
      <c r="C464" s="220"/>
      <c r="D464" s="227"/>
      <c r="E464" s="227"/>
      <c r="F464" s="227"/>
      <c r="G464" s="227"/>
      <c r="H464" s="227"/>
      <c r="I464" s="227"/>
      <c r="J464" s="228"/>
    </row>
    <row r="465" spans="1:10" s="194" customFormat="1" ht="33.75" customHeight="1" x14ac:dyDescent="0.2">
      <c r="A465" s="660">
        <v>460</v>
      </c>
      <c r="B465" s="661"/>
      <c r="C465" s="220"/>
      <c r="D465" s="227"/>
      <c r="E465" s="227"/>
      <c r="F465" s="227"/>
      <c r="G465" s="227"/>
      <c r="H465" s="227"/>
      <c r="I465" s="227"/>
      <c r="J465" s="228"/>
    </row>
    <row r="466" spans="1:10" s="194" customFormat="1" ht="33.75" customHeight="1" x14ac:dyDescent="0.2">
      <c r="A466" s="660">
        <v>461</v>
      </c>
      <c r="B466" s="661"/>
      <c r="C466" s="220"/>
      <c r="D466" s="227"/>
      <c r="E466" s="227"/>
      <c r="F466" s="227"/>
      <c r="G466" s="227"/>
      <c r="H466" s="227"/>
      <c r="I466" s="227"/>
      <c r="J466" s="228"/>
    </row>
    <row r="467" spans="1:10" s="194" customFormat="1" ht="33.75" customHeight="1" x14ac:dyDescent="0.2">
      <c r="A467" s="660">
        <v>462</v>
      </c>
      <c r="B467" s="661"/>
      <c r="C467" s="220"/>
      <c r="D467" s="227"/>
      <c r="E467" s="227"/>
      <c r="F467" s="227"/>
      <c r="G467" s="227"/>
      <c r="H467" s="227"/>
      <c r="I467" s="227"/>
      <c r="J467" s="228"/>
    </row>
    <row r="468" spans="1:10" s="194" customFormat="1" ht="33.75" customHeight="1" x14ac:dyDescent="0.2">
      <c r="A468" s="660">
        <v>463</v>
      </c>
      <c r="B468" s="661"/>
      <c r="C468" s="220"/>
      <c r="D468" s="227"/>
      <c r="E468" s="227"/>
      <c r="F468" s="227"/>
      <c r="G468" s="227"/>
      <c r="H468" s="227"/>
      <c r="I468" s="227"/>
      <c r="J468" s="228"/>
    </row>
    <row r="469" spans="1:10" s="194" customFormat="1" ht="33.75" customHeight="1" x14ac:dyDescent="0.2">
      <c r="A469" s="660">
        <v>464</v>
      </c>
      <c r="B469" s="661"/>
      <c r="C469" s="220"/>
      <c r="D469" s="227"/>
      <c r="E469" s="227"/>
      <c r="F469" s="227"/>
      <c r="G469" s="227"/>
      <c r="H469" s="227"/>
      <c r="I469" s="227"/>
      <c r="J469" s="228"/>
    </row>
    <row r="470" spans="1:10" s="194" customFormat="1" ht="33.75" customHeight="1" x14ac:dyDescent="0.2">
      <c r="A470" s="660">
        <v>465</v>
      </c>
      <c r="B470" s="661"/>
      <c r="C470" s="220"/>
      <c r="D470" s="227"/>
      <c r="E470" s="227"/>
      <c r="F470" s="227"/>
      <c r="G470" s="227"/>
      <c r="H470" s="227"/>
      <c r="I470" s="227"/>
      <c r="J470" s="228"/>
    </row>
    <row r="471" spans="1:10" s="194" customFormat="1" ht="33.75" customHeight="1" x14ac:dyDescent="0.2">
      <c r="A471" s="660">
        <v>466</v>
      </c>
      <c r="B471" s="661"/>
      <c r="C471" s="220"/>
      <c r="D471" s="227"/>
      <c r="E471" s="227"/>
      <c r="F471" s="227"/>
      <c r="G471" s="227"/>
      <c r="H471" s="227"/>
      <c r="I471" s="227"/>
      <c r="J471" s="228"/>
    </row>
    <row r="472" spans="1:10" s="194" customFormat="1" ht="33.75" customHeight="1" x14ac:dyDescent="0.2">
      <c r="A472" s="660">
        <v>467</v>
      </c>
      <c r="B472" s="661"/>
      <c r="C472" s="220"/>
      <c r="D472" s="227"/>
      <c r="E472" s="227"/>
      <c r="F472" s="227"/>
      <c r="G472" s="227"/>
      <c r="H472" s="227"/>
      <c r="I472" s="227"/>
      <c r="J472" s="228"/>
    </row>
    <row r="473" spans="1:10" s="194" customFormat="1" ht="33.75" customHeight="1" x14ac:dyDescent="0.2">
      <c r="A473" s="660">
        <v>468</v>
      </c>
      <c r="B473" s="661"/>
      <c r="C473" s="220"/>
      <c r="D473" s="227"/>
      <c r="E473" s="227"/>
      <c r="F473" s="227"/>
      <c r="G473" s="227"/>
      <c r="H473" s="227"/>
      <c r="I473" s="227"/>
      <c r="J473" s="228"/>
    </row>
    <row r="474" spans="1:10" s="194" customFormat="1" ht="33.75" customHeight="1" x14ac:dyDescent="0.2">
      <c r="A474" s="660">
        <v>469</v>
      </c>
      <c r="B474" s="661"/>
      <c r="C474" s="220"/>
      <c r="D474" s="227"/>
      <c r="E474" s="227"/>
      <c r="F474" s="227"/>
      <c r="G474" s="227"/>
      <c r="H474" s="227"/>
      <c r="I474" s="227"/>
      <c r="J474" s="228"/>
    </row>
    <row r="475" spans="1:10" s="194" customFormat="1" ht="33.75" customHeight="1" x14ac:dyDescent="0.2">
      <c r="A475" s="660">
        <v>470</v>
      </c>
      <c r="B475" s="661"/>
      <c r="C475" s="220"/>
      <c r="D475" s="227"/>
      <c r="E475" s="227"/>
      <c r="F475" s="227"/>
      <c r="G475" s="227"/>
      <c r="H475" s="227"/>
      <c r="I475" s="227"/>
      <c r="J475" s="228"/>
    </row>
    <row r="476" spans="1:10" s="194" customFormat="1" ht="33.75" customHeight="1" x14ac:dyDescent="0.2">
      <c r="A476" s="660">
        <v>471</v>
      </c>
      <c r="B476" s="661"/>
      <c r="C476" s="220"/>
      <c r="D476" s="227"/>
      <c r="E476" s="227"/>
      <c r="F476" s="227"/>
      <c r="G476" s="227"/>
      <c r="H476" s="227"/>
      <c r="I476" s="227"/>
      <c r="J476" s="228"/>
    </row>
    <row r="477" spans="1:10" s="194" customFormat="1" ht="33.75" customHeight="1" x14ac:dyDescent="0.2">
      <c r="A477" s="660">
        <v>472</v>
      </c>
      <c r="B477" s="661"/>
      <c r="C477" s="220"/>
      <c r="D477" s="227"/>
      <c r="E477" s="227"/>
      <c r="F477" s="227"/>
      <c r="G477" s="227"/>
      <c r="H477" s="227"/>
      <c r="I477" s="227"/>
      <c r="J477" s="228"/>
    </row>
    <row r="478" spans="1:10" s="194" customFormat="1" ht="33.75" customHeight="1" x14ac:dyDescent="0.2">
      <c r="A478" s="660">
        <v>473</v>
      </c>
      <c r="B478" s="661"/>
      <c r="C478" s="220"/>
      <c r="D478" s="227"/>
      <c r="E478" s="227"/>
      <c r="F478" s="227"/>
      <c r="G478" s="227"/>
      <c r="H478" s="227"/>
      <c r="I478" s="227"/>
      <c r="J478" s="228"/>
    </row>
    <row r="479" spans="1:10" s="194" customFormat="1" ht="33.75" customHeight="1" x14ac:dyDescent="0.2">
      <c r="A479" s="660">
        <v>474</v>
      </c>
      <c r="B479" s="661"/>
      <c r="C479" s="220"/>
      <c r="D479" s="227"/>
      <c r="E479" s="227"/>
      <c r="F479" s="227"/>
      <c r="G479" s="227"/>
      <c r="H479" s="227"/>
      <c r="I479" s="227"/>
      <c r="J479" s="228"/>
    </row>
    <row r="480" spans="1:10" s="194" customFormat="1" ht="33.75" customHeight="1" x14ac:dyDescent="0.2">
      <c r="A480" s="660">
        <v>475</v>
      </c>
      <c r="B480" s="661"/>
      <c r="C480" s="220"/>
      <c r="D480" s="227"/>
      <c r="E480" s="227"/>
      <c r="F480" s="227"/>
      <c r="G480" s="227"/>
      <c r="H480" s="227"/>
      <c r="I480" s="227"/>
      <c r="J480" s="228"/>
    </row>
    <row r="481" spans="1:10" s="194" customFormat="1" ht="33.75" customHeight="1" x14ac:dyDescent="0.2">
      <c r="A481" s="660">
        <v>476</v>
      </c>
      <c r="B481" s="661"/>
      <c r="C481" s="220"/>
      <c r="D481" s="227"/>
      <c r="E481" s="227"/>
      <c r="F481" s="227"/>
      <c r="G481" s="227"/>
      <c r="H481" s="227"/>
      <c r="I481" s="227"/>
      <c r="J481" s="228"/>
    </row>
    <row r="482" spans="1:10" s="194" customFormat="1" ht="33.75" customHeight="1" x14ac:dyDescent="0.2">
      <c r="A482" s="660">
        <v>477</v>
      </c>
      <c r="B482" s="661"/>
      <c r="C482" s="222"/>
      <c r="D482" s="227"/>
      <c r="E482" s="227"/>
      <c r="F482" s="227"/>
      <c r="G482" s="227"/>
      <c r="H482" s="227"/>
      <c r="I482" s="227"/>
      <c r="J482" s="228"/>
    </row>
    <row r="483" spans="1:10" s="194" customFormat="1" ht="33.75" customHeight="1" x14ac:dyDescent="0.2">
      <c r="A483" s="660">
        <v>478</v>
      </c>
      <c r="B483" s="661"/>
      <c r="C483" s="222"/>
      <c r="D483" s="227"/>
      <c r="E483" s="227"/>
      <c r="F483" s="227"/>
      <c r="G483" s="227"/>
      <c r="H483" s="227"/>
      <c r="I483" s="227"/>
      <c r="J483" s="228"/>
    </row>
    <row r="484" spans="1:10" s="194" customFormat="1" ht="33.75" customHeight="1" x14ac:dyDescent="0.2">
      <c r="A484" s="660">
        <v>479</v>
      </c>
      <c r="B484" s="661"/>
      <c r="C484" s="222"/>
      <c r="D484" s="227"/>
      <c r="E484" s="227"/>
      <c r="F484" s="227"/>
      <c r="G484" s="227"/>
      <c r="H484" s="227"/>
      <c r="I484" s="227"/>
      <c r="J484" s="228"/>
    </row>
    <row r="485" spans="1:10" s="194" customFormat="1" ht="33.75" customHeight="1" x14ac:dyDescent="0.2">
      <c r="A485" s="660">
        <v>480</v>
      </c>
      <c r="B485" s="661"/>
      <c r="C485" s="222"/>
      <c r="D485" s="227"/>
      <c r="E485" s="227"/>
      <c r="F485" s="227"/>
      <c r="G485" s="227"/>
      <c r="H485" s="227"/>
      <c r="I485" s="227"/>
      <c r="J485" s="228"/>
    </row>
    <row r="486" spans="1:10" s="194" customFormat="1" ht="33.75" customHeight="1" x14ac:dyDescent="0.2">
      <c r="A486" s="660">
        <v>481</v>
      </c>
      <c r="B486" s="661"/>
      <c r="C486" s="222"/>
      <c r="D486" s="227"/>
      <c r="E486" s="227"/>
      <c r="F486" s="227"/>
      <c r="G486" s="227"/>
      <c r="H486" s="227"/>
      <c r="I486" s="227"/>
      <c r="J486" s="228"/>
    </row>
    <row r="487" spans="1:10" s="194" customFormat="1" ht="33.75" customHeight="1" x14ac:dyDescent="0.2">
      <c r="A487" s="660">
        <v>482</v>
      </c>
      <c r="B487" s="661"/>
      <c r="C487" s="222"/>
      <c r="D487" s="227"/>
      <c r="E487" s="227"/>
      <c r="F487" s="227"/>
      <c r="G487" s="227"/>
      <c r="H487" s="227"/>
      <c r="I487" s="227"/>
      <c r="J487" s="228"/>
    </row>
    <row r="488" spans="1:10" s="194" customFormat="1" ht="33.75" customHeight="1" x14ac:dyDescent="0.2">
      <c r="A488" s="660">
        <v>483</v>
      </c>
      <c r="B488" s="661"/>
      <c r="C488" s="222"/>
      <c r="D488" s="227"/>
      <c r="E488" s="227"/>
      <c r="F488" s="227"/>
      <c r="G488" s="227"/>
      <c r="H488" s="227"/>
      <c r="I488" s="227"/>
      <c r="J488" s="228"/>
    </row>
    <row r="489" spans="1:10" s="194" customFormat="1" ht="33.75" customHeight="1" x14ac:dyDescent="0.2">
      <c r="A489" s="660">
        <v>484</v>
      </c>
      <c r="B489" s="661"/>
      <c r="C489" s="222"/>
      <c r="D489" s="227"/>
      <c r="E489" s="227"/>
      <c r="F489" s="227"/>
      <c r="G489" s="227"/>
      <c r="H489" s="227"/>
      <c r="I489" s="227"/>
      <c r="J489" s="228"/>
    </row>
    <row r="490" spans="1:10" s="194" customFormat="1" ht="33.75" customHeight="1" x14ac:dyDescent="0.2">
      <c r="A490" s="660">
        <v>485</v>
      </c>
      <c r="B490" s="661"/>
      <c r="C490" s="222"/>
      <c r="D490" s="227"/>
      <c r="E490" s="227"/>
      <c r="F490" s="227"/>
      <c r="G490" s="227"/>
      <c r="H490" s="227"/>
      <c r="I490" s="227"/>
      <c r="J490" s="228"/>
    </row>
    <row r="491" spans="1:10" s="194" customFormat="1" ht="33.75" customHeight="1" x14ac:dyDescent="0.2">
      <c r="A491" s="660">
        <v>486</v>
      </c>
      <c r="B491" s="661"/>
      <c r="C491" s="222"/>
      <c r="D491" s="227"/>
      <c r="E491" s="227"/>
      <c r="F491" s="227"/>
      <c r="G491" s="227"/>
      <c r="H491" s="227"/>
      <c r="I491" s="227"/>
      <c r="J491" s="228"/>
    </row>
    <row r="492" spans="1:10" s="194" customFormat="1" ht="33.75" customHeight="1" x14ac:dyDescent="0.2">
      <c r="A492" s="660">
        <v>487</v>
      </c>
      <c r="B492" s="661"/>
      <c r="C492" s="222"/>
      <c r="D492" s="227"/>
      <c r="E492" s="227"/>
      <c r="F492" s="227"/>
      <c r="G492" s="227"/>
      <c r="H492" s="227"/>
      <c r="I492" s="227"/>
      <c r="J492" s="228"/>
    </row>
    <row r="493" spans="1:10" s="194" customFormat="1" ht="33.75" customHeight="1" x14ac:dyDescent="0.2">
      <c r="A493" s="660">
        <v>488</v>
      </c>
      <c r="B493" s="661"/>
      <c r="C493" s="222"/>
      <c r="D493" s="227"/>
      <c r="E493" s="227"/>
      <c r="F493" s="227"/>
      <c r="G493" s="227"/>
      <c r="H493" s="227"/>
      <c r="I493" s="227"/>
      <c r="J493" s="228"/>
    </row>
    <row r="494" spans="1:10" s="194" customFormat="1" ht="33.75" customHeight="1" x14ac:dyDescent="0.2">
      <c r="A494" s="660">
        <v>489</v>
      </c>
      <c r="B494" s="661"/>
      <c r="C494" s="222"/>
      <c r="D494" s="227"/>
      <c r="E494" s="227"/>
      <c r="F494" s="227"/>
      <c r="G494" s="227"/>
      <c r="H494" s="227"/>
      <c r="I494" s="227"/>
      <c r="J494" s="228"/>
    </row>
    <row r="495" spans="1:10" s="194" customFormat="1" ht="33.75" customHeight="1" x14ac:dyDescent="0.2">
      <c r="A495" s="660">
        <v>490</v>
      </c>
      <c r="B495" s="661"/>
      <c r="C495" s="222"/>
      <c r="D495" s="227"/>
      <c r="E495" s="227"/>
      <c r="F495" s="227"/>
      <c r="G495" s="227"/>
      <c r="H495" s="227"/>
      <c r="I495" s="227"/>
      <c r="J495" s="228"/>
    </row>
    <row r="496" spans="1:10" s="194" customFormat="1" ht="33.75" customHeight="1" x14ac:dyDescent="0.2">
      <c r="A496" s="660">
        <v>491</v>
      </c>
      <c r="B496" s="661"/>
      <c r="C496" s="222"/>
      <c r="D496" s="227"/>
      <c r="E496" s="227"/>
      <c r="F496" s="227"/>
      <c r="G496" s="227"/>
      <c r="H496" s="227"/>
      <c r="I496" s="227"/>
      <c r="J496" s="228"/>
    </row>
    <row r="497" spans="1:10" s="194" customFormat="1" ht="33.75" customHeight="1" x14ac:dyDescent="0.2">
      <c r="A497" s="660">
        <v>492</v>
      </c>
      <c r="B497" s="661"/>
      <c r="C497" s="222"/>
      <c r="D497" s="227"/>
      <c r="E497" s="227"/>
      <c r="F497" s="227"/>
      <c r="G497" s="227"/>
      <c r="H497" s="227"/>
      <c r="I497" s="227"/>
      <c r="J497" s="228"/>
    </row>
    <row r="498" spans="1:10" s="194" customFormat="1" ht="33.75" customHeight="1" x14ac:dyDescent="0.2">
      <c r="A498" s="660">
        <v>493</v>
      </c>
      <c r="B498" s="661"/>
      <c r="C498" s="222"/>
      <c r="D498" s="227"/>
      <c r="E498" s="227"/>
      <c r="F498" s="227"/>
      <c r="G498" s="227"/>
      <c r="H498" s="227"/>
      <c r="I498" s="227"/>
      <c r="J498" s="228"/>
    </row>
    <row r="499" spans="1:10" s="194" customFormat="1" ht="33.75" customHeight="1" x14ac:dyDescent="0.2">
      <c r="A499" s="660">
        <v>494</v>
      </c>
      <c r="B499" s="661"/>
      <c r="C499" s="222"/>
      <c r="D499" s="227"/>
      <c r="E499" s="227"/>
      <c r="F499" s="227"/>
      <c r="G499" s="227"/>
      <c r="H499" s="227"/>
      <c r="I499" s="227"/>
      <c r="J499" s="228"/>
    </row>
    <row r="500" spans="1:10" s="194" customFormat="1" ht="33.75" customHeight="1" x14ac:dyDescent="0.2">
      <c r="A500" s="660">
        <v>495</v>
      </c>
      <c r="B500" s="661"/>
      <c r="C500" s="222"/>
      <c r="D500" s="227"/>
      <c r="E500" s="227"/>
      <c r="F500" s="227"/>
      <c r="G500" s="227"/>
      <c r="H500" s="227"/>
      <c r="I500" s="227"/>
      <c r="J500" s="228"/>
    </row>
    <row r="501" spans="1:10" s="194" customFormat="1" ht="33.75" customHeight="1" x14ac:dyDescent="0.2">
      <c r="A501" s="660">
        <v>496</v>
      </c>
      <c r="B501" s="661"/>
      <c r="C501" s="222"/>
      <c r="D501" s="227"/>
      <c r="E501" s="227"/>
      <c r="F501" s="227"/>
      <c r="G501" s="227"/>
      <c r="H501" s="227"/>
      <c r="I501" s="227"/>
      <c r="J501" s="228"/>
    </row>
    <row r="502" spans="1:10" s="194" customFormat="1" ht="33.75" customHeight="1" x14ac:dyDescent="0.2">
      <c r="A502" s="660">
        <v>497</v>
      </c>
      <c r="B502" s="661"/>
      <c r="C502" s="222"/>
      <c r="D502" s="227"/>
      <c r="E502" s="227"/>
      <c r="F502" s="227"/>
      <c r="G502" s="227"/>
      <c r="H502" s="227"/>
      <c r="I502" s="227"/>
      <c r="J502" s="228"/>
    </row>
    <row r="503" spans="1:10" s="194" customFormat="1" ht="33.75" customHeight="1" x14ac:dyDescent="0.2">
      <c r="A503" s="660">
        <v>498</v>
      </c>
      <c r="B503" s="661"/>
      <c r="C503" s="222"/>
      <c r="D503" s="227"/>
      <c r="E503" s="227"/>
      <c r="F503" s="227"/>
      <c r="G503" s="227"/>
      <c r="H503" s="227"/>
      <c r="I503" s="227"/>
      <c r="J503" s="228"/>
    </row>
    <row r="504" spans="1:10" s="194" customFormat="1" ht="33.75" customHeight="1" x14ac:dyDescent="0.2">
      <c r="A504" s="660">
        <v>499</v>
      </c>
      <c r="B504" s="661"/>
      <c r="C504" s="222"/>
      <c r="D504" s="227"/>
      <c r="E504" s="227"/>
      <c r="F504" s="227"/>
      <c r="G504" s="227"/>
      <c r="H504" s="227"/>
      <c r="I504" s="227"/>
      <c r="J504" s="228"/>
    </row>
    <row r="505" spans="1:10" s="194" customFormat="1" ht="33.75" customHeight="1" x14ac:dyDescent="0.2">
      <c r="A505" s="660">
        <v>500</v>
      </c>
      <c r="B505" s="661"/>
      <c r="C505" s="222"/>
      <c r="D505" s="227"/>
      <c r="E505" s="227"/>
      <c r="F505" s="227"/>
      <c r="G505" s="227"/>
      <c r="H505" s="227"/>
      <c r="I505" s="227"/>
      <c r="J505" s="228"/>
    </row>
    <row r="506" spans="1:10" s="194" customFormat="1" ht="33.75" customHeight="1" x14ac:dyDescent="0.2">
      <c r="A506" s="660">
        <v>501</v>
      </c>
      <c r="B506" s="661"/>
      <c r="C506" s="222"/>
      <c r="D506" s="227"/>
      <c r="E506" s="227"/>
      <c r="F506" s="227"/>
      <c r="G506" s="227"/>
      <c r="H506" s="227"/>
      <c r="I506" s="227"/>
      <c r="J506" s="228"/>
    </row>
    <row r="507" spans="1:10" s="194" customFormat="1" ht="33.75" customHeight="1" x14ac:dyDescent="0.2">
      <c r="A507" s="660">
        <v>502</v>
      </c>
      <c r="B507" s="661"/>
      <c r="C507" s="222"/>
      <c r="D507" s="227"/>
      <c r="E507" s="227"/>
      <c r="F507" s="227"/>
      <c r="G507" s="227"/>
      <c r="H507" s="227"/>
      <c r="I507" s="227"/>
      <c r="J507" s="228"/>
    </row>
    <row r="508" spans="1:10" s="194" customFormat="1" ht="33.75" customHeight="1" x14ac:dyDescent="0.2">
      <c r="A508" s="660">
        <v>503</v>
      </c>
      <c r="B508" s="661"/>
      <c r="C508" s="222"/>
      <c r="D508" s="227"/>
      <c r="E508" s="227"/>
      <c r="F508" s="227"/>
      <c r="G508" s="227"/>
      <c r="H508" s="227"/>
      <c r="I508" s="227"/>
      <c r="J508" s="228"/>
    </row>
    <row r="509" spans="1:10" s="194" customFormat="1" ht="33.75" customHeight="1" x14ac:dyDescent="0.2">
      <c r="A509" s="660">
        <v>504</v>
      </c>
      <c r="B509" s="661"/>
      <c r="C509" s="222"/>
      <c r="D509" s="227"/>
      <c r="E509" s="227"/>
      <c r="F509" s="227"/>
      <c r="G509" s="227"/>
      <c r="H509" s="227"/>
      <c r="I509" s="227"/>
      <c r="J509" s="228"/>
    </row>
    <row r="510" spans="1:10" s="194" customFormat="1" ht="33.75" customHeight="1" x14ac:dyDescent="0.2">
      <c r="A510" s="660">
        <v>505</v>
      </c>
      <c r="B510" s="661"/>
      <c r="C510" s="222"/>
      <c r="D510" s="227"/>
      <c r="E510" s="227"/>
      <c r="F510" s="227"/>
      <c r="G510" s="227"/>
      <c r="H510" s="227"/>
      <c r="I510" s="227"/>
      <c r="J510" s="228"/>
    </row>
    <row r="511" spans="1:10" s="194" customFormat="1" ht="33.75" customHeight="1" x14ac:dyDescent="0.2">
      <c r="A511" s="660">
        <v>506</v>
      </c>
      <c r="B511" s="661"/>
      <c r="C511" s="222"/>
      <c r="D511" s="227"/>
      <c r="E511" s="227"/>
      <c r="F511" s="227"/>
      <c r="G511" s="227"/>
      <c r="H511" s="227"/>
      <c r="I511" s="227"/>
      <c r="J511" s="228"/>
    </row>
    <row r="512" spans="1:10" s="194" customFormat="1" ht="33.75" customHeight="1" x14ac:dyDescent="0.2">
      <c r="A512" s="660">
        <v>507</v>
      </c>
      <c r="B512" s="661"/>
      <c r="C512" s="222"/>
      <c r="D512" s="227"/>
      <c r="E512" s="227"/>
      <c r="F512" s="227"/>
      <c r="G512" s="227"/>
      <c r="H512" s="227"/>
      <c r="I512" s="227"/>
      <c r="J512" s="228"/>
    </row>
    <row r="513" spans="1:10" s="194" customFormat="1" ht="33.75" customHeight="1" x14ac:dyDescent="0.2">
      <c r="A513" s="660">
        <v>508</v>
      </c>
      <c r="B513" s="661"/>
      <c r="C513" s="222"/>
      <c r="D513" s="227"/>
      <c r="E513" s="227"/>
      <c r="F513" s="227"/>
      <c r="G513" s="227"/>
      <c r="H513" s="227"/>
      <c r="I513" s="227"/>
      <c r="J513" s="228"/>
    </row>
    <row r="514" spans="1:10" s="194" customFormat="1" ht="33.75" customHeight="1" x14ac:dyDescent="0.2">
      <c r="A514" s="660">
        <v>509</v>
      </c>
      <c r="B514" s="661"/>
      <c r="C514" s="222"/>
      <c r="D514" s="227"/>
      <c r="E514" s="227"/>
      <c r="F514" s="227"/>
      <c r="G514" s="227"/>
      <c r="H514" s="227"/>
      <c r="I514" s="227"/>
      <c r="J514" s="228"/>
    </row>
    <row r="515" spans="1:10" s="194" customFormat="1" ht="33.75" customHeight="1" x14ac:dyDescent="0.2">
      <c r="A515" s="660">
        <v>510</v>
      </c>
      <c r="B515" s="661"/>
      <c r="C515" s="222"/>
      <c r="D515" s="227"/>
      <c r="E515" s="227"/>
      <c r="F515" s="227"/>
      <c r="G515" s="227"/>
      <c r="H515" s="227"/>
      <c r="I515" s="227"/>
      <c r="J515" s="228"/>
    </row>
    <row r="516" spans="1:10" s="194" customFormat="1" ht="33.75" customHeight="1" x14ac:dyDescent="0.2">
      <c r="A516" s="660">
        <v>511</v>
      </c>
      <c r="B516" s="661"/>
      <c r="C516" s="222"/>
      <c r="D516" s="227"/>
      <c r="E516" s="227"/>
      <c r="F516" s="227"/>
      <c r="G516" s="227"/>
      <c r="H516" s="227"/>
      <c r="I516" s="227"/>
      <c r="J516" s="228"/>
    </row>
    <row r="517" spans="1:10" s="194" customFormat="1" ht="33.75" customHeight="1" x14ac:dyDescent="0.2">
      <c r="A517" s="660">
        <v>512</v>
      </c>
      <c r="B517" s="661"/>
      <c r="C517" s="222"/>
      <c r="D517" s="227"/>
      <c r="E517" s="227"/>
      <c r="F517" s="227"/>
      <c r="G517" s="227"/>
      <c r="H517" s="227"/>
      <c r="I517" s="227"/>
      <c r="J517" s="228"/>
    </row>
    <row r="518" spans="1:10" s="194" customFormat="1" ht="33.75" customHeight="1" x14ac:dyDescent="0.2">
      <c r="A518" s="660">
        <v>513</v>
      </c>
      <c r="B518" s="661"/>
      <c r="C518" s="222"/>
      <c r="D518" s="227"/>
      <c r="E518" s="227"/>
      <c r="F518" s="227"/>
      <c r="G518" s="227"/>
      <c r="H518" s="227"/>
      <c r="I518" s="227"/>
      <c r="J518" s="228"/>
    </row>
    <row r="519" spans="1:10" s="194" customFormat="1" ht="33.75" customHeight="1" x14ac:dyDescent="0.2">
      <c r="A519" s="660">
        <v>514</v>
      </c>
      <c r="B519" s="661"/>
      <c r="C519" s="222"/>
      <c r="D519" s="227"/>
      <c r="E519" s="227"/>
      <c r="F519" s="227"/>
      <c r="G519" s="227"/>
      <c r="H519" s="227"/>
      <c r="I519" s="227"/>
      <c r="J519" s="228"/>
    </row>
    <row r="520" spans="1:10" s="194" customFormat="1" ht="33.75" customHeight="1" x14ac:dyDescent="0.2">
      <c r="A520" s="660">
        <v>515</v>
      </c>
      <c r="B520" s="661"/>
      <c r="C520" s="222"/>
      <c r="D520" s="227"/>
      <c r="E520" s="227"/>
      <c r="F520" s="227"/>
      <c r="G520" s="227"/>
      <c r="H520" s="227"/>
      <c r="I520" s="227"/>
      <c r="J520" s="228"/>
    </row>
    <row r="521" spans="1:10" s="194" customFormat="1" ht="33.75" customHeight="1" x14ac:dyDescent="0.2">
      <c r="A521" s="660">
        <v>516</v>
      </c>
      <c r="B521" s="661"/>
      <c r="C521" s="222"/>
      <c r="D521" s="227"/>
      <c r="E521" s="227"/>
      <c r="F521" s="227"/>
      <c r="G521" s="227"/>
      <c r="H521" s="227"/>
      <c r="I521" s="227"/>
      <c r="J521" s="228"/>
    </row>
    <row r="522" spans="1:10" s="194" customFormat="1" ht="33.75" customHeight="1" x14ac:dyDescent="0.2">
      <c r="A522" s="660">
        <v>517</v>
      </c>
      <c r="B522" s="661"/>
      <c r="C522" s="222"/>
      <c r="D522" s="227"/>
      <c r="E522" s="227"/>
      <c r="F522" s="227"/>
      <c r="G522" s="227"/>
      <c r="H522" s="227"/>
      <c r="I522" s="227"/>
      <c r="J522" s="228"/>
    </row>
    <row r="523" spans="1:10" s="194" customFormat="1" ht="33.75" customHeight="1" x14ac:dyDescent="0.2">
      <c r="A523" s="660">
        <v>518</v>
      </c>
      <c r="B523" s="661"/>
      <c r="C523" s="222"/>
      <c r="D523" s="227"/>
      <c r="E523" s="227"/>
      <c r="F523" s="227"/>
      <c r="G523" s="227"/>
      <c r="H523" s="227"/>
      <c r="I523" s="227"/>
      <c r="J523" s="228"/>
    </row>
    <row r="524" spans="1:10" s="194" customFormat="1" ht="33.75" customHeight="1" x14ac:dyDescent="0.2">
      <c r="A524" s="660">
        <v>519</v>
      </c>
      <c r="B524" s="661"/>
      <c r="C524" s="222"/>
      <c r="D524" s="227"/>
      <c r="E524" s="227"/>
      <c r="F524" s="227"/>
      <c r="G524" s="227"/>
      <c r="H524" s="227"/>
      <c r="I524" s="227"/>
      <c r="J524" s="228"/>
    </row>
    <row r="525" spans="1:10" s="194" customFormat="1" ht="33.75" customHeight="1" x14ac:dyDescent="0.2">
      <c r="A525" s="660">
        <v>520</v>
      </c>
      <c r="B525" s="661"/>
      <c r="C525" s="222"/>
      <c r="D525" s="227"/>
      <c r="E525" s="227"/>
      <c r="F525" s="227"/>
      <c r="G525" s="227"/>
      <c r="H525" s="227"/>
      <c r="I525" s="227"/>
      <c r="J525" s="228"/>
    </row>
    <row r="526" spans="1:10" s="194" customFormat="1" ht="33.75" customHeight="1" x14ac:dyDescent="0.2">
      <c r="A526" s="660">
        <v>521</v>
      </c>
      <c r="B526" s="661"/>
      <c r="C526" s="222"/>
      <c r="D526" s="227"/>
      <c r="E526" s="227"/>
      <c r="F526" s="227"/>
      <c r="G526" s="227"/>
      <c r="H526" s="227"/>
      <c r="I526" s="227"/>
      <c r="J526" s="228"/>
    </row>
    <row r="527" spans="1:10" s="194" customFormat="1" ht="33.75" customHeight="1" x14ac:dyDescent="0.2">
      <c r="A527" s="660">
        <v>522</v>
      </c>
      <c r="B527" s="661"/>
      <c r="C527" s="222"/>
      <c r="D527" s="227"/>
      <c r="E527" s="227"/>
      <c r="F527" s="227"/>
      <c r="G527" s="227"/>
      <c r="H527" s="227"/>
      <c r="I527" s="227"/>
      <c r="J527" s="228"/>
    </row>
    <row r="528" spans="1:10" s="194" customFormat="1" ht="33.75" customHeight="1" x14ac:dyDescent="0.2">
      <c r="A528" s="660">
        <v>523</v>
      </c>
      <c r="B528" s="661"/>
      <c r="C528" s="222"/>
      <c r="D528" s="227"/>
      <c r="E528" s="227"/>
      <c r="F528" s="227"/>
      <c r="G528" s="227"/>
      <c r="H528" s="227"/>
      <c r="I528" s="227"/>
      <c r="J528" s="228"/>
    </row>
    <row r="529" spans="1:10" s="194" customFormat="1" ht="33.75" customHeight="1" x14ac:dyDescent="0.2">
      <c r="A529" s="660">
        <v>524</v>
      </c>
      <c r="B529" s="661"/>
      <c r="C529" s="222"/>
      <c r="D529" s="227"/>
      <c r="E529" s="227"/>
      <c r="F529" s="227"/>
      <c r="G529" s="227"/>
      <c r="H529" s="227"/>
      <c r="I529" s="227"/>
      <c r="J529" s="228"/>
    </row>
    <row r="530" spans="1:10" s="194" customFormat="1" ht="33.75" customHeight="1" x14ac:dyDescent="0.2">
      <c r="A530" s="660">
        <v>525</v>
      </c>
      <c r="B530" s="661"/>
      <c r="C530" s="222"/>
      <c r="D530" s="227"/>
      <c r="E530" s="227"/>
      <c r="F530" s="227"/>
      <c r="G530" s="227"/>
      <c r="H530" s="227"/>
      <c r="I530" s="227"/>
      <c r="J530" s="228"/>
    </row>
    <row r="531" spans="1:10" s="194" customFormat="1" ht="33.75" customHeight="1" x14ac:dyDescent="0.2">
      <c r="A531" s="660">
        <v>526</v>
      </c>
      <c r="B531" s="661"/>
      <c r="C531" s="222"/>
      <c r="D531" s="227"/>
      <c r="E531" s="227"/>
      <c r="F531" s="227"/>
      <c r="G531" s="227"/>
      <c r="H531" s="227"/>
      <c r="I531" s="227"/>
      <c r="J531" s="228"/>
    </row>
    <row r="532" spans="1:10" s="194" customFormat="1" ht="33.75" customHeight="1" x14ac:dyDescent="0.2">
      <c r="A532" s="660">
        <v>527</v>
      </c>
      <c r="B532" s="661"/>
      <c r="C532" s="222"/>
      <c r="D532" s="227"/>
      <c r="E532" s="227"/>
      <c r="F532" s="227"/>
      <c r="G532" s="227"/>
      <c r="H532" s="227"/>
      <c r="I532" s="227"/>
      <c r="J532" s="228"/>
    </row>
    <row r="533" spans="1:10" s="194" customFormat="1" ht="33.75" customHeight="1" x14ac:dyDescent="0.2">
      <c r="A533" s="660">
        <v>528</v>
      </c>
      <c r="B533" s="661"/>
      <c r="C533" s="222"/>
      <c r="D533" s="227"/>
      <c r="E533" s="227"/>
      <c r="F533" s="227"/>
      <c r="G533" s="227"/>
      <c r="H533" s="227"/>
      <c r="I533" s="227"/>
      <c r="J533" s="228"/>
    </row>
    <row r="534" spans="1:10" s="194" customFormat="1" ht="33.75" customHeight="1" x14ac:dyDescent="0.2">
      <c r="A534" s="660">
        <v>529</v>
      </c>
      <c r="B534" s="661"/>
      <c r="C534" s="222"/>
      <c r="D534" s="227"/>
      <c r="E534" s="227"/>
      <c r="F534" s="227"/>
      <c r="G534" s="227"/>
      <c r="H534" s="227"/>
      <c r="I534" s="227"/>
      <c r="J534" s="228"/>
    </row>
    <row r="535" spans="1:10" s="194" customFormat="1" ht="33.75" customHeight="1" x14ac:dyDescent="0.2">
      <c r="A535" s="660">
        <v>530</v>
      </c>
      <c r="B535" s="661"/>
      <c r="C535" s="222"/>
      <c r="D535" s="227"/>
      <c r="E535" s="227"/>
      <c r="F535" s="227"/>
      <c r="G535" s="227"/>
      <c r="H535" s="227"/>
      <c r="I535" s="227"/>
      <c r="J535" s="228"/>
    </row>
    <row r="536" spans="1:10" s="194" customFormat="1" ht="33.75" customHeight="1" x14ac:dyDescent="0.2">
      <c r="A536" s="660">
        <v>531</v>
      </c>
      <c r="B536" s="661"/>
      <c r="C536" s="222"/>
      <c r="D536" s="227"/>
      <c r="E536" s="227"/>
      <c r="F536" s="227"/>
      <c r="G536" s="227"/>
      <c r="H536" s="227"/>
      <c r="I536" s="227"/>
      <c r="J536" s="228"/>
    </row>
    <row r="537" spans="1:10" s="194" customFormat="1" ht="33.75" customHeight="1" x14ac:dyDescent="0.2">
      <c r="A537" s="660">
        <v>532</v>
      </c>
      <c r="B537" s="661"/>
      <c r="C537" s="222"/>
      <c r="D537" s="227"/>
      <c r="E537" s="227"/>
      <c r="F537" s="227"/>
      <c r="G537" s="227"/>
      <c r="H537" s="227"/>
      <c r="I537" s="227"/>
      <c r="J537" s="228"/>
    </row>
    <row r="538" spans="1:10" s="194" customFormat="1" ht="33.75" customHeight="1" x14ac:dyDescent="0.2">
      <c r="A538" s="660">
        <v>533</v>
      </c>
      <c r="B538" s="661"/>
      <c r="C538" s="222"/>
      <c r="D538" s="227"/>
      <c r="E538" s="227"/>
      <c r="F538" s="227"/>
      <c r="G538" s="227"/>
      <c r="H538" s="227"/>
      <c r="I538" s="227"/>
      <c r="J538" s="228"/>
    </row>
    <row r="539" spans="1:10" s="194" customFormat="1" ht="33.75" customHeight="1" x14ac:dyDescent="0.2">
      <c r="A539" s="660">
        <v>534</v>
      </c>
      <c r="B539" s="661"/>
      <c r="C539" s="222"/>
      <c r="D539" s="227"/>
      <c r="E539" s="227"/>
      <c r="F539" s="227"/>
      <c r="G539" s="227"/>
      <c r="H539" s="227"/>
      <c r="I539" s="227"/>
      <c r="J539" s="228"/>
    </row>
    <row r="540" spans="1:10" s="194" customFormat="1" ht="33.75" customHeight="1" x14ac:dyDescent="0.2">
      <c r="A540" s="660">
        <v>535</v>
      </c>
      <c r="B540" s="661"/>
      <c r="C540" s="222"/>
      <c r="D540" s="227"/>
      <c r="E540" s="227"/>
      <c r="F540" s="227"/>
      <c r="G540" s="227"/>
      <c r="H540" s="227"/>
      <c r="I540" s="227"/>
      <c r="J540" s="228"/>
    </row>
    <row r="541" spans="1:10" s="194" customFormat="1" ht="33.75" customHeight="1" x14ac:dyDescent="0.2">
      <c r="A541" s="660">
        <v>536</v>
      </c>
      <c r="B541" s="661"/>
      <c r="C541" s="222"/>
      <c r="D541" s="227"/>
      <c r="E541" s="227"/>
      <c r="F541" s="227"/>
      <c r="G541" s="227"/>
      <c r="H541" s="227"/>
      <c r="I541" s="227"/>
      <c r="J541" s="228"/>
    </row>
    <row r="542" spans="1:10" s="194" customFormat="1" ht="33.75" customHeight="1" x14ac:dyDescent="0.2">
      <c r="A542" s="660">
        <v>537</v>
      </c>
      <c r="B542" s="661"/>
      <c r="C542" s="222"/>
      <c r="D542" s="227"/>
      <c r="E542" s="227"/>
      <c r="F542" s="227"/>
      <c r="G542" s="227"/>
      <c r="H542" s="227"/>
      <c r="I542" s="227"/>
      <c r="J542" s="228"/>
    </row>
    <row r="543" spans="1:10" s="194" customFormat="1" ht="33.75" customHeight="1" x14ac:dyDescent="0.2">
      <c r="A543" s="660">
        <v>538</v>
      </c>
      <c r="B543" s="661"/>
      <c r="C543" s="222"/>
      <c r="D543" s="227"/>
      <c r="E543" s="227"/>
      <c r="F543" s="227"/>
      <c r="G543" s="227"/>
      <c r="H543" s="227"/>
      <c r="I543" s="227"/>
      <c r="J543" s="228"/>
    </row>
    <row r="544" spans="1:10" s="194" customFormat="1" ht="33.75" customHeight="1" x14ac:dyDescent="0.2">
      <c r="A544" s="660">
        <v>539</v>
      </c>
      <c r="B544" s="661"/>
      <c r="C544" s="222"/>
      <c r="D544" s="227"/>
      <c r="E544" s="227"/>
      <c r="F544" s="227"/>
      <c r="G544" s="227"/>
      <c r="H544" s="227"/>
      <c r="I544" s="227"/>
      <c r="J544" s="228"/>
    </row>
    <row r="545" spans="1:10" s="194" customFormat="1" ht="33.75" customHeight="1" x14ac:dyDescent="0.2">
      <c r="A545" s="660">
        <v>540</v>
      </c>
      <c r="B545" s="661"/>
      <c r="C545" s="222"/>
      <c r="D545" s="227"/>
      <c r="E545" s="227"/>
      <c r="F545" s="227"/>
      <c r="G545" s="227"/>
      <c r="H545" s="227"/>
      <c r="I545" s="227"/>
      <c r="J545" s="228"/>
    </row>
    <row r="546" spans="1:10" s="194" customFormat="1" ht="33.75" customHeight="1" x14ac:dyDescent="0.2">
      <c r="A546" s="660">
        <v>541</v>
      </c>
      <c r="B546" s="661"/>
      <c r="C546" s="222"/>
      <c r="D546" s="227"/>
      <c r="E546" s="227"/>
      <c r="F546" s="227"/>
      <c r="G546" s="227"/>
      <c r="H546" s="227"/>
      <c r="I546" s="227"/>
      <c r="J546" s="228"/>
    </row>
    <row r="547" spans="1:10" s="194" customFormat="1" ht="33.75" customHeight="1" x14ac:dyDescent="0.2">
      <c r="A547" s="660">
        <v>542</v>
      </c>
      <c r="B547" s="661"/>
      <c r="C547" s="222"/>
      <c r="D547" s="227"/>
      <c r="E547" s="227"/>
      <c r="F547" s="227"/>
      <c r="G547" s="227"/>
      <c r="H547" s="227"/>
      <c r="I547" s="227"/>
      <c r="J547" s="228"/>
    </row>
    <row r="548" spans="1:10" s="194" customFormat="1" ht="33.75" customHeight="1" x14ac:dyDescent="0.2">
      <c r="A548" s="660">
        <v>543</v>
      </c>
      <c r="B548" s="661"/>
      <c r="C548" s="222"/>
      <c r="D548" s="227"/>
      <c r="E548" s="227"/>
      <c r="F548" s="227"/>
      <c r="G548" s="227"/>
      <c r="H548" s="227"/>
      <c r="I548" s="227"/>
      <c r="J548" s="228"/>
    </row>
    <row r="549" spans="1:10" s="194" customFormat="1" ht="33.75" customHeight="1" x14ac:dyDescent="0.2">
      <c r="A549" s="660">
        <v>544</v>
      </c>
      <c r="B549" s="661"/>
      <c r="C549" s="222"/>
      <c r="D549" s="227"/>
      <c r="E549" s="227"/>
      <c r="F549" s="227"/>
      <c r="G549" s="227"/>
      <c r="H549" s="227"/>
      <c r="I549" s="227"/>
      <c r="J549" s="228"/>
    </row>
    <row r="550" spans="1:10" s="194" customFormat="1" ht="33.75" customHeight="1" x14ac:dyDescent="0.2">
      <c r="A550" s="660">
        <v>545</v>
      </c>
      <c r="B550" s="661"/>
      <c r="C550" s="222"/>
      <c r="D550" s="227"/>
      <c r="E550" s="227"/>
      <c r="F550" s="227"/>
      <c r="G550" s="227"/>
      <c r="H550" s="227"/>
      <c r="I550" s="227"/>
      <c r="J550" s="228"/>
    </row>
    <row r="551" spans="1:10" s="194" customFormat="1" ht="33.75" customHeight="1" x14ac:dyDescent="0.2">
      <c r="A551" s="660">
        <v>546</v>
      </c>
      <c r="B551" s="661"/>
      <c r="C551" s="222"/>
      <c r="D551" s="227"/>
      <c r="E551" s="227"/>
      <c r="F551" s="227"/>
      <c r="G551" s="227"/>
      <c r="H551" s="227"/>
      <c r="I551" s="227"/>
      <c r="J551" s="228"/>
    </row>
    <row r="552" spans="1:10" s="194" customFormat="1" ht="33.75" customHeight="1" x14ac:dyDescent="0.2">
      <c r="A552" s="660">
        <v>547</v>
      </c>
      <c r="B552" s="661"/>
      <c r="C552" s="222"/>
      <c r="D552" s="227"/>
      <c r="E552" s="227"/>
      <c r="F552" s="227"/>
      <c r="G552" s="227"/>
      <c r="H552" s="227"/>
      <c r="I552" s="227"/>
      <c r="J552" s="228"/>
    </row>
    <row r="553" spans="1:10" s="194" customFormat="1" ht="33.75" customHeight="1" x14ac:dyDescent="0.2">
      <c r="A553" s="660">
        <v>548</v>
      </c>
      <c r="B553" s="661"/>
      <c r="C553" s="222"/>
      <c r="D553" s="227"/>
      <c r="E553" s="227"/>
      <c r="F553" s="227"/>
      <c r="G553" s="227"/>
      <c r="H553" s="227"/>
      <c r="I553" s="227"/>
      <c r="J553" s="228"/>
    </row>
    <row r="554" spans="1:10" s="194" customFormat="1" ht="33.75" customHeight="1" x14ac:dyDescent="0.2">
      <c r="A554" s="660">
        <v>549</v>
      </c>
      <c r="B554" s="661"/>
      <c r="C554" s="222"/>
      <c r="D554" s="227"/>
      <c r="E554" s="227"/>
      <c r="F554" s="227"/>
      <c r="G554" s="227"/>
      <c r="H554" s="227"/>
      <c r="I554" s="227"/>
      <c r="J554" s="228"/>
    </row>
    <row r="555" spans="1:10" s="194" customFormat="1" ht="33.75" customHeight="1" x14ac:dyDescent="0.2">
      <c r="A555" s="660">
        <v>550</v>
      </c>
      <c r="B555" s="661"/>
      <c r="C555" s="222"/>
      <c r="D555" s="227"/>
      <c r="E555" s="227"/>
      <c r="F555" s="227"/>
      <c r="G555" s="227"/>
      <c r="H555" s="227"/>
      <c r="I555" s="227"/>
      <c r="J555" s="228"/>
    </row>
    <row r="556" spans="1:10" s="194" customFormat="1" ht="33.75" customHeight="1" x14ac:dyDescent="0.2">
      <c r="A556" s="660">
        <v>551</v>
      </c>
      <c r="B556" s="661"/>
      <c r="C556" s="222"/>
      <c r="D556" s="227"/>
      <c r="E556" s="227"/>
      <c r="F556" s="227"/>
      <c r="G556" s="227"/>
      <c r="H556" s="227"/>
      <c r="I556" s="227"/>
      <c r="J556" s="228"/>
    </row>
    <row r="557" spans="1:10" s="194" customFormat="1" ht="33.75" customHeight="1" x14ac:dyDescent="0.2">
      <c r="A557" s="660">
        <v>552</v>
      </c>
      <c r="B557" s="661"/>
      <c r="C557" s="222"/>
      <c r="D557" s="227"/>
      <c r="E557" s="227"/>
      <c r="F557" s="227"/>
      <c r="G557" s="227"/>
      <c r="H557" s="227"/>
      <c r="I557" s="227"/>
      <c r="J557" s="228"/>
    </row>
    <row r="558" spans="1:10" s="194" customFormat="1" ht="33.75" customHeight="1" x14ac:dyDescent="0.2">
      <c r="A558" s="660">
        <v>553</v>
      </c>
      <c r="B558" s="661"/>
      <c r="C558" s="222"/>
      <c r="D558" s="227"/>
      <c r="E558" s="227"/>
      <c r="F558" s="227"/>
      <c r="G558" s="227"/>
      <c r="H558" s="227"/>
      <c r="I558" s="227"/>
      <c r="J558" s="228"/>
    </row>
    <row r="559" spans="1:10" s="194" customFormat="1" ht="33.75" customHeight="1" x14ac:dyDescent="0.2">
      <c r="A559" s="660">
        <v>554</v>
      </c>
      <c r="B559" s="661"/>
      <c r="C559" s="222"/>
      <c r="D559" s="227"/>
      <c r="E559" s="227"/>
      <c r="F559" s="227"/>
      <c r="G559" s="227"/>
      <c r="H559" s="227"/>
      <c r="I559" s="227"/>
      <c r="J559" s="228"/>
    </row>
    <row r="560" spans="1:10" s="194" customFormat="1" ht="33.75" customHeight="1" x14ac:dyDescent="0.2">
      <c r="A560" s="660">
        <v>555</v>
      </c>
      <c r="B560" s="661"/>
      <c r="C560" s="222"/>
      <c r="D560" s="227"/>
      <c r="E560" s="227"/>
      <c r="F560" s="227"/>
      <c r="G560" s="227"/>
      <c r="H560" s="227"/>
      <c r="I560" s="227"/>
      <c r="J560" s="228"/>
    </row>
    <row r="561" spans="1:10" s="194" customFormat="1" ht="33.75" customHeight="1" x14ac:dyDescent="0.2">
      <c r="A561" s="660">
        <v>556</v>
      </c>
      <c r="B561" s="661"/>
      <c r="C561" s="222"/>
      <c r="D561" s="227"/>
      <c r="E561" s="227"/>
      <c r="F561" s="227"/>
      <c r="G561" s="227"/>
      <c r="H561" s="227"/>
      <c r="I561" s="227"/>
      <c r="J561" s="228"/>
    </row>
    <row r="562" spans="1:10" s="194" customFormat="1" ht="33.75" customHeight="1" x14ac:dyDescent="0.2">
      <c r="A562" s="660">
        <v>557</v>
      </c>
      <c r="B562" s="661"/>
      <c r="C562" s="222"/>
      <c r="D562" s="227"/>
      <c r="E562" s="227"/>
      <c r="F562" s="227"/>
      <c r="G562" s="227"/>
      <c r="H562" s="227"/>
      <c r="I562" s="227"/>
      <c r="J562" s="228"/>
    </row>
    <row r="563" spans="1:10" s="194" customFormat="1" ht="33.75" customHeight="1" x14ac:dyDescent="0.2">
      <c r="A563" s="660">
        <v>558</v>
      </c>
      <c r="B563" s="661"/>
      <c r="C563" s="222"/>
      <c r="D563" s="227"/>
      <c r="E563" s="227"/>
      <c r="F563" s="227"/>
      <c r="G563" s="227"/>
      <c r="H563" s="227"/>
      <c r="I563" s="227"/>
      <c r="J563" s="228"/>
    </row>
    <row r="564" spans="1:10" s="194" customFormat="1" ht="33.75" customHeight="1" x14ac:dyDescent="0.2">
      <c r="A564" s="660">
        <v>559</v>
      </c>
      <c r="B564" s="661"/>
      <c r="C564" s="222"/>
      <c r="D564" s="227"/>
      <c r="E564" s="227"/>
      <c r="F564" s="227"/>
      <c r="G564" s="227"/>
      <c r="H564" s="227"/>
      <c r="I564" s="227"/>
      <c r="J564" s="228"/>
    </row>
    <row r="565" spans="1:10" s="194" customFormat="1" ht="33.75" customHeight="1" x14ac:dyDescent="0.2">
      <c r="A565" s="660">
        <v>560</v>
      </c>
      <c r="B565" s="661"/>
      <c r="C565" s="222"/>
      <c r="D565" s="227"/>
      <c r="E565" s="227"/>
      <c r="F565" s="227"/>
      <c r="G565" s="227"/>
      <c r="H565" s="227"/>
      <c r="I565" s="227"/>
      <c r="J565" s="228"/>
    </row>
    <row r="566" spans="1:10" s="194" customFormat="1" ht="33.75" customHeight="1" x14ac:dyDescent="0.2">
      <c r="A566" s="660">
        <v>561</v>
      </c>
      <c r="B566" s="661"/>
      <c r="C566" s="222"/>
      <c r="D566" s="227"/>
      <c r="E566" s="227"/>
      <c r="F566" s="227"/>
      <c r="G566" s="227"/>
      <c r="H566" s="227"/>
      <c r="I566" s="227"/>
      <c r="J566" s="228"/>
    </row>
    <row r="567" spans="1:10" s="194" customFormat="1" ht="33.75" customHeight="1" x14ac:dyDescent="0.2">
      <c r="A567" s="660">
        <v>562</v>
      </c>
      <c r="B567" s="661"/>
      <c r="C567" s="222"/>
      <c r="D567" s="227"/>
      <c r="E567" s="227"/>
      <c r="F567" s="227"/>
      <c r="G567" s="227"/>
      <c r="H567" s="227"/>
      <c r="I567" s="227"/>
      <c r="J567" s="228"/>
    </row>
    <row r="568" spans="1:10" s="194" customFormat="1" ht="33.75" customHeight="1" x14ac:dyDescent="0.2">
      <c r="A568" s="660">
        <v>563</v>
      </c>
      <c r="B568" s="661"/>
      <c r="C568" s="222"/>
      <c r="D568" s="227"/>
      <c r="E568" s="227"/>
      <c r="F568" s="227"/>
      <c r="G568" s="227"/>
      <c r="H568" s="227"/>
      <c r="I568" s="227"/>
      <c r="J568" s="228"/>
    </row>
    <row r="569" spans="1:10" s="194" customFormat="1" ht="33.75" customHeight="1" x14ac:dyDescent="0.2">
      <c r="A569" s="660">
        <v>564</v>
      </c>
      <c r="B569" s="661"/>
      <c r="C569" s="222"/>
      <c r="D569" s="227"/>
      <c r="E569" s="227"/>
      <c r="F569" s="227"/>
      <c r="G569" s="227"/>
      <c r="H569" s="227"/>
      <c r="I569" s="227"/>
      <c r="J569" s="228"/>
    </row>
    <row r="570" spans="1:10" s="194" customFormat="1" ht="33.75" customHeight="1" x14ac:dyDescent="0.2">
      <c r="A570" s="660">
        <v>565</v>
      </c>
      <c r="B570" s="661"/>
      <c r="C570" s="222"/>
      <c r="D570" s="227"/>
      <c r="E570" s="227"/>
      <c r="F570" s="227"/>
      <c r="G570" s="227"/>
      <c r="H570" s="227"/>
      <c r="I570" s="227"/>
      <c r="J570" s="228"/>
    </row>
    <row r="571" spans="1:10" s="194" customFormat="1" ht="33.75" customHeight="1" x14ac:dyDescent="0.2">
      <c r="A571" s="660">
        <v>566</v>
      </c>
      <c r="B571" s="661"/>
      <c r="C571" s="222"/>
      <c r="D571" s="227"/>
      <c r="E571" s="227"/>
      <c r="F571" s="227"/>
      <c r="G571" s="227"/>
      <c r="H571" s="227"/>
      <c r="I571" s="227"/>
      <c r="J571" s="228"/>
    </row>
    <row r="572" spans="1:10" s="194" customFormat="1" ht="33.75" customHeight="1" x14ac:dyDescent="0.2">
      <c r="A572" s="660">
        <v>567</v>
      </c>
      <c r="B572" s="661"/>
      <c r="C572" s="222"/>
      <c r="D572" s="227"/>
      <c r="E572" s="227"/>
      <c r="F572" s="227"/>
      <c r="G572" s="227"/>
      <c r="H572" s="227"/>
      <c r="I572" s="227"/>
      <c r="J572" s="228"/>
    </row>
    <row r="573" spans="1:10" s="194" customFormat="1" ht="33.75" customHeight="1" x14ac:dyDescent="0.2">
      <c r="A573" s="660">
        <v>568</v>
      </c>
      <c r="B573" s="661"/>
      <c r="C573" s="222"/>
      <c r="D573" s="227"/>
      <c r="E573" s="227"/>
      <c r="F573" s="227"/>
      <c r="G573" s="227"/>
      <c r="H573" s="227"/>
      <c r="I573" s="227"/>
      <c r="J573" s="228"/>
    </row>
    <row r="574" spans="1:10" s="194" customFormat="1" ht="33.75" customHeight="1" x14ac:dyDescent="0.2">
      <c r="A574" s="660">
        <v>569</v>
      </c>
      <c r="B574" s="661"/>
      <c r="C574" s="222"/>
      <c r="D574" s="227"/>
      <c r="E574" s="227"/>
      <c r="F574" s="227"/>
      <c r="G574" s="227"/>
      <c r="H574" s="227"/>
      <c r="I574" s="227"/>
      <c r="J574" s="228"/>
    </row>
    <row r="575" spans="1:10" s="194" customFormat="1" ht="33.75" customHeight="1" x14ac:dyDescent="0.2">
      <c r="A575" s="660">
        <v>570</v>
      </c>
      <c r="B575" s="661"/>
      <c r="C575" s="222"/>
      <c r="D575" s="227"/>
      <c r="E575" s="227"/>
      <c r="F575" s="227"/>
      <c r="G575" s="227"/>
      <c r="H575" s="227"/>
      <c r="I575" s="227"/>
      <c r="J575" s="228"/>
    </row>
    <row r="576" spans="1:10" s="194" customFormat="1" ht="33.75" customHeight="1" x14ac:dyDescent="0.2">
      <c r="A576" s="660">
        <v>571</v>
      </c>
      <c r="B576" s="661"/>
      <c r="C576" s="222"/>
      <c r="D576" s="227"/>
      <c r="E576" s="227"/>
      <c r="F576" s="227"/>
      <c r="G576" s="227"/>
      <c r="H576" s="227"/>
      <c r="I576" s="227"/>
      <c r="J576" s="228"/>
    </row>
    <row r="577" spans="1:10" s="194" customFormat="1" ht="33.75" customHeight="1" x14ac:dyDescent="0.2">
      <c r="A577" s="660">
        <v>572</v>
      </c>
      <c r="B577" s="661"/>
      <c r="C577" s="222"/>
      <c r="D577" s="227"/>
      <c r="E577" s="227"/>
      <c r="F577" s="227"/>
      <c r="G577" s="227"/>
      <c r="H577" s="227"/>
      <c r="I577" s="227"/>
      <c r="J577" s="228"/>
    </row>
    <row r="578" spans="1:10" s="194" customFormat="1" ht="33.75" customHeight="1" x14ac:dyDescent="0.2">
      <c r="A578" s="660">
        <v>573</v>
      </c>
      <c r="B578" s="661"/>
      <c r="C578" s="222"/>
      <c r="D578" s="227"/>
      <c r="E578" s="227"/>
      <c r="F578" s="227"/>
      <c r="G578" s="227"/>
      <c r="H578" s="227"/>
      <c r="I578" s="227"/>
      <c r="J578" s="228"/>
    </row>
    <row r="579" spans="1:10" s="194" customFormat="1" ht="33.75" customHeight="1" x14ac:dyDescent="0.2">
      <c r="A579" s="660">
        <v>574</v>
      </c>
      <c r="B579" s="661"/>
      <c r="C579" s="222"/>
      <c r="D579" s="227"/>
      <c r="E579" s="227"/>
      <c r="F579" s="227"/>
      <c r="G579" s="227"/>
      <c r="H579" s="227"/>
      <c r="I579" s="227"/>
      <c r="J579" s="228"/>
    </row>
    <row r="580" spans="1:10" s="194" customFormat="1" ht="33.75" customHeight="1" x14ac:dyDescent="0.2">
      <c r="A580" s="660">
        <v>575</v>
      </c>
      <c r="B580" s="661"/>
      <c r="C580" s="222"/>
      <c r="D580" s="227"/>
      <c r="E580" s="227"/>
      <c r="F580" s="227"/>
      <c r="G580" s="227"/>
      <c r="H580" s="227"/>
      <c r="I580" s="227"/>
      <c r="J580" s="228"/>
    </row>
    <row r="581" spans="1:10" s="194" customFormat="1" ht="33.75" customHeight="1" x14ac:dyDescent="0.2">
      <c r="A581" s="660">
        <v>576</v>
      </c>
      <c r="B581" s="661"/>
      <c r="C581" s="222"/>
      <c r="D581" s="227"/>
      <c r="E581" s="227"/>
      <c r="F581" s="227"/>
      <c r="G581" s="227"/>
      <c r="H581" s="227"/>
      <c r="I581" s="227"/>
      <c r="J581" s="228"/>
    </row>
    <row r="582" spans="1:10" s="194" customFormat="1" ht="33.75" customHeight="1" x14ac:dyDescent="0.2">
      <c r="A582" s="660">
        <v>577</v>
      </c>
      <c r="B582" s="661"/>
      <c r="C582" s="222"/>
      <c r="D582" s="227"/>
      <c r="E582" s="227"/>
      <c r="F582" s="227"/>
      <c r="G582" s="227"/>
      <c r="H582" s="227"/>
      <c r="I582" s="227"/>
      <c r="J582" s="228"/>
    </row>
    <row r="583" spans="1:10" s="194" customFormat="1" ht="33.75" customHeight="1" x14ac:dyDescent="0.2">
      <c r="A583" s="660">
        <v>578</v>
      </c>
      <c r="B583" s="661"/>
      <c r="C583" s="222"/>
      <c r="D583" s="227"/>
      <c r="E583" s="227"/>
      <c r="F583" s="227"/>
      <c r="G583" s="227"/>
      <c r="H583" s="227"/>
      <c r="I583" s="227"/>
      <c r="J583" s="228"/>
    </row>
    <row r="584" spans="1:10" s="194" customFormat="1" ht="33.75" customHeight="1" x14ac:dyDescent="0.2">
      <c r="A584" s="660">
        <v>579</v>
      </c>
      <c r="B584" s="661"/>
      <c r="C584" s="222"/>
      <c r="D584" s="227"/>
      <c r="E584" s="227"/>
      <c r="F584" s="227"/>
      <c r="G584" s="227"/>
      <c r="H584" s="227"/>
      <c r="I584" s="227"/>
      <c r="J584" s="228"/>
    </row>
    <row r="585" spans="1:10" s="194" customFormat="1" ht="33.75" customHeight="1" x14ac:dyDescent="0.2">
      <c r="A585" s="660">
        <v>580</v>
      </c>
      <c r="B585" s="661"/>
      <c r="C585" s="222"/>
      <c r="D585" s="227"/>
      <c r="E585" s="227"/>
      <c r="F585" s="227"/>
      <c r="G585" s="227"/>
      <c r="H585" s="227"/>
      <c r="I585" s="227"/>
      <c r="J585" s="228"/>
    </row>
    <row r="586" spans="1:10" s="194" customFormat="1" ht="33.75" customHeight="1" x14ac:dyDescent="0.2">
      <c r="A586" s="660">
        <v>581</v>
      </c>
      <c r="B586" s="661"/>
      <c r="C586" s="222"/>
      <c r="D586" s="227"/>
      <c r="E586" s="227"/>
      <c r="F586" s="227"/>
      <c r="G586" s="227"/>
      <c r="H586" s="227"/>
      <c r="I586" s="227"/>
      <c r="J586" s="228"/>
    </row>
    <row r="587" spans="1:10" s="194" customFormat="1" ht="33.75" customHeight="1" x14ac:dyDescent="0.2">
      <c r="A587" s="660">
        <v>582</v>
      </c>
      <c r="B587" s="661"/>
      <c r="C587" s="222"/>
      <c r="D587" s="227"/>
      <c r="E587" s="227"/>
      <c r="F587" s="227"/>
      <c r="G587" s="227"/>
      <c r="H587" s="227"/>
      <c r="I587" s="227"/>
      <c r="J587" s="228"/>
    </row>
    <row r="588" spans="1:10" s="194" customFormat="1" ht="33.75" customHeight="1" x14ac:dyDescent="0.2">
      <c r="A588" s="660">
        <v>583</v>
      </c>
      <c r="B588" s="661"/>
      <c r="C588" s="222"/>
      <c r="D588" s="227"/>
      <c r="E588" s="227"/>
      <c r="F588" s="227"/>
      <c r="G588" s="227"/>
      <c r="H588" s="227"/>
      <c r="I588" s="227"/>
      <c r="J588" s="228"/>
    </row>
    <row r="589" spans="1:10" s="194" customFormat="1" ht="33.75" customHeight="1" x14ac:dyDescent="0.2">
      <c r="A589" s="660">
        <v>584</v>
      </c>
      <c r="B589" s="661"/>
      <c r="C589" s="222"/>
      <c r="D589" s="227"/>
      <c r="E589" s="227"/>
      <c r="F589" s="227"/>
      <c r="G589" s="227"/>
      <c r="H589" s="227"/>
      <c r="I589" s="227"/>
      <c r="J589" s="228"/>
    </row>
    <row r="590" spans="1:10" s="194" customFormat="1" ht="33.75" customHeight="1" x14ac:dyDescent="0.2">
      <c r="A590" s="660">
        <v>585</v>
      </c>
      <c r="B590" s="661"/>
      <c r="C590" s="222"/>
      <c r="D590" s="227"/>
      <c r="E590" s="227"/>
      <c r="F590" s="227"/>
      <c r="G590" s="227"/>
      <c r="H590" s="227"/>
      <c r="I590" s="227"/>
      <c r="J590" s="228"/>
    </row>
    <row r="591" spans="1:10" s="194" customFormat="1" ht="33.75" customHeight="1" x14ac:dyDescent="0.2">
      <c r="A591" s="660">
        <v>586</v>
      </c>
      <c r="B591" s="661"/>
      <c r="C591" s="222"/>
      <c r="D591" s="227"/>
      <c r="E591" s="227"/>
      <c r="F591" s="227"/>
      <c r="G591" s="227"/>
      <c r="H591" s="227"/>
      <c r="I591" s="227"/>
      <c r="J591" s="228"/>
    </row>
    <row r="592" spans="1:10" s="194" customFormat="1" ht="33.75" customHeight="1" x14ac:dyDescent="0.2">
      <c r="A592" s="660">
        <v>587</v>
      </c>
      <c r="B592" s="661"/>
      <c r="C592" s="222"/>
      <c r="D592" s="227"/>
      <c r="E592" s="227"/>
      <c r="F592" s="227"/>
      <c r="G592" s="227"/>
      <c r="H592" s="227"/>
      <c r="I592" s="227"/>
      <c r="J592" s="228"/>
    </row>
    <row r="593" spans="1:10" s="194" customFormat="1" ht="33.75" customHeight="1" x14ac:dyDescent="0.2">
      <c r="A593" s="660">
        <v>588</v>
      </c>
      <c r="B593" s="661"/>
      <c r="C593" s="222"/>
      <c r="D593" s="227"/>
      <c r="E593" s="227"/>
      <c r="F593" s="227"/>
      <c r="G593" s="227"/>
      <c r="H593" s="227"/>
      <c r="I593" s="227"/>
      <c r="J593" s="228"/>
    </row>
    <row r="594" spans="1:10" s="194" customFormat="1" ht="33.75" customHeight="1" x14ac:dyDescent="0.2">
      <c r="A594" s="660">
        <v>589</v>
      </c>
      <c r="B594" s="661"/>
      <c r="C594" s="222"/>
      <c r="D594" s="227"/>
      <c r="E594" s="227"/>
      <c r="F594" s="227"/>
      <c r="G594" s="227"/>
      <c r="H594" s="227"/>
      <c r="I594" s="227"/>
      <c r="J594" s="228"/>
    </row>
    <row r="595" spans="1:10" s="194" customFormat="1" ht="33.75" customHeight="1" x14ac:dyDescent="0.2">
      <c r="A595" s="660">
        <v>590</v>
      </c>
      <c r="B595" s="661"/>
      <c r="C595" s="222"/>
      <c r="D595" s="227"/>
      <c r="E595" s="227"/>
      <c r="F595" s="227"/>
      <c r="G595" s="227"/>
      <c r="H595" s="227"/>
      <c r="I595" s="227"/>
      <c r="J595" s="228"/>
    </row>
    <row r="596" spans="1:10" s="194" customFormat="1" ht="33.75" customHeight="1" x14ac:dyDescent="0.2">
      <c r="A596" s="660">
        <v>591</v>
      </c>
      <c r="B596" s="661"/>
      <c r="C596" s="222"/>
      <c r="D596" s="227"/>
      <c r="E596" s="227"/>
      <c r="F596" s="227"/>
      <c r="G596" s="227"/>
      <c r="H596" s="227"/>
      <c r="I596" s="227"/>
      <c r="J596" s="228"/>
    </row>
    <row r="597" spans="1:10" s="194" customFormat="1" ht="33.75" customHeight="1" x14ac:dyDescent="0.2">
      <c r="A597" s="660">
        <v>592</v>
      </c>
      <c r="B597" s="661"/>
      <c r="C597" s="222"/>
      <c r="D597" s="227"/>
      <c r="E597" s="227"/>
      <c r="F597" s="227"/>
      <c r="G597" s="227"/>
      <c r="H597" s="227"/>
      <c r="I597" s="227"/>
      <c r="J597" s="228"/>
    </row>
    <row r="598" spans="1:10" s="194" customFormat="1" ht="33.75" customHeight="1" x14ac:dyDescent="0.2">
      <c r="A598" s="660">
        <v>593</v>
      </c>
      <c r="B598" s="661"/>
      <c r="C598" s="222"/>
      <c r="D598" s="227"/>
      <c r="E598" s="227"/>
      <c r="F598" s="227"/>
      <c r="G598" s="227"/>
      <c r="H598" s="227"/>
      <c r="I598" s="227"/>
      <c r="J598" s="228"/>
    </row>
    <row r="599" spans="1:10" s="194" customFormat="1" ht="33.75" customHeight="1" x14ac:dyDescent="0.2">
      <c r="A599" s="660">
        <v>594</v>
      </c>
      <c r="B599" s="661"/>
      <c r="C599" s="222"/>
      <c r="D599" s="227"/>
      <c r="E599" s="227"/>
      <c r="F599" s="227"/>
      <c r="G599" s="227"/>
      <c r="H599" s="227"/>
      <c r="I599" s="227"/>
      <c r="J599" s="228"/>
    </row>
    <row r="600" spans="1:10" s="194" customFormat="1" ht="33.75" customHeight="1" x14ac:dyDescent="0.2">
      <c r="A600" s="660">
        <v>595</v>
      </c>
      <c r="B600" s="661"/>
      <c r="C600" s="222"/>
      <c r="D600" s="227"/>
      <c r="E600" s="227"/>
      <c r="F600" s="227"/>
      <c r="G600" s="227"/>
      <c r="H600" s="227"/>
      <c r="I600" s="227"/>
      <c r="J600" s="228"/>
    </row>
    <row r="601" spans="1:10" s="194" customFormat="1" ht="33.75" customHeight="1" x14ac:dyDescent="0.2">
      <c r="A601" s="660">
        <v>596</v>
      </c>
      <c r="B601" s="661"/>
      <c r="C601" s="222"/>
      <c r="D601" s="227"/>
      <c r="E601" s="227"/>
      <c r="F601" s="227"/>
      <c r="G601" s="227"/>
      <c r="H601" s="227"/>
      <c r="I601" s="227"/>
      <c r="J601" s="228"/>
    </row>
    <row r="602" spans="1:10" s="194" customFormat="1" ht="33.75" customHeight="1" x14ac:dyDescent="0.2">
      <c r="A602" s="660">
        <v>597</v>
      </c>
      <c r="B602" s="661"/>
      <c r="C602" s="222"/>
      <c r="D602" s="227"/>
      <c r="E602" s="227"/>
      <c r="F602" s="227"/>
      <c r="G602" s="227"/>
      <c r="H602" s="227"/>
      <c r="I602" s="227"/>
      <c r="J602" s="228"/>
    </row>
    <row r="603" spans="1:10" s="194" customFormat="1" ht="33.75" customHeight="1" x14ac:dyDescent="0.2">
      <c r="A603" s="660">
        <v>598</v>
      </c>
      <c r="B603" s="661"/>
      <c r="C603" s="222"/>
      <c r="D603" s="227"/>
      <c r="E603" s="227"/>
      <c r="F603" s="227"/>
      <c r="G603" s="227"/>
      <c r="H603" s="227"/>
      <c r="I603" s="227"/>
      <c r="J603" s="228"/>
    </row>
    <row r="604" spans="1:10" s="194" customFormat="1" ht="33.75" customHeight="1" x14ac:dyDescent="0.2">
      <c r="A604" s="660">
        <v>599</v>
      </c>
      <c r="B604" s="661"/>
      <c r="C604" s="222"/>
      <c r="D604" s="227"/>
      <c r="E604" s="227"/>
      <c r="F604" s="227"/>
      <c r="G604" s="227"/>
      <c r="H604" s="227"/>
      <c r="I604" s="227"/>
      <c r="J604" s="228"/>
    </row>
    <row r="605" spans="1:10" s="194" customFormat="1" ht="33.75" customHeight="1" thickBot="1" x14ac:dyDescent="0.25">
      <c r="A605" s="664">
        <v>600</v>
      </c>
      <c r="B605" s="665"/>
      <c r="C605" s="229"/>
      <c r="D605" s="230"/>
      <c r="E605" s="230"/>
      <c r="F605" s="230"/>
      <c r="G605" s="230"/>
      <c r="H605" s="230"/>
      <c r="I605" s="230"/>
      <c r="J605" s="231"/>
    </row>
    <row r="606" spans="1:10" ht="65.25" customHeight="1" thickBot="1" x14ac:dyDescent="0.25">
      <c r="A606" s="666" t="s">
        <v>143</v>
      </c>
      <c r="B606" s="667"/>
      <c r="C606" s="667"/>
      <c r="D606" s="667"/>
      <c r="E606" s="667"/>
      <c r="F606" s="667"/>
      <c r="G606" s="667"/>
      <c r="H606" s="667"/>
      <c r="I606" s="667"/>
      <c r="J606" s="668"/>
    </row>
    <row r="607" spans="1:10" hidden="1" x14ac:dyDescent="0.2"/>
    <row r="608" spans="1:10" hidden="1" x14ac:dyDescent="0.2"/>
    <row r="609" hidden="1" x14ac:dyDescent="0.2"/>
    <row r="610" hidden="1" x14ac:dyDescent="0.2"/>
  </sheetData>
  <sheetProtection formatCells="0" formatColumns="0" formatRows="0" insertColumns="0" insertRows="0" insertHyperlinks="0" deleteColumns="0" deleteRows="0" sort="0" autoFilter="0" pivotTables="0"/>
  <mergeCells count="608">
    <mergeCell ref="A605:B605"/>
    <mergeCell ref="A606:J606"/>
    <mergeCell ref="A599:B599"/>
    <mergeCell ref="A600:B600"/>
    <mergeCell ref="A601:B601"/>
    <mergeCell ref="A602:B602"/>
    <mergeCell ref="A603:B603"/>
    <mergeCell ref="A604:B604"/>
    <mergeCell ref="A593:B593"/>
    <mergeCell ref="A594:B594"/>
    <mergeCell ref="A595:B595"/>
    <mergeCell ref="A596:B596"/>
    <mergeCell ref="A597:B597"/>
    <mergeCell ref="A598:B598"/>
    <mergeCell ref="A587:B587"/>
    <mergeCell ref="A588:B588"/>
    <mergeCell ref="A589:B589"/>
    <mergeCell ref="A590:B590"/>
    <mergeCell ref="A591:B591"/>
    <mergeCell ref="A592:B592"/>
    <mergeCell ref="A581:B581"/>
    <mergeCell ref="A582:B582"/>
    <mergeCell ref="A583:B583"/>
    <mergeCell ref="A584:B584"/>
    <mergeCell ref="A585:B585"/>
    <mergeCell ref="A586:B586"/>
    <mergeCell ref="A575:B575"/>
    <mergeCell ref="A576:B576"/>
    <mergeCell ref="A577:B577"/>
    <mergeCell ref="A578:B578"/>
    <mergeCell ref="A579:B579"/>
    <mergeCell ref="A580:B580"/>
    <mergeCell ref="A569:B569"/>
    <mergeCell ref="A570:B570"/>
    <mergeCell ref="A571:B571"/>
    <mergeCell ref="A572:B572"/>
    <mergeCell ref="A573:B573"/>
    <mergeCell ref="A574:B574"/>
    <mergeCell ref="A563:B563"/>
    <mergeCell ref="A564:B564"/>
    <mergeCell ref="A565:B565"/>
    <mergeCell ref="A566:B566"/>
    <mergeCell ref="A567:B567"/>
    <mergeCell ref="A568:B568"/>
    <mergeCell ref="A557:B557"/>
    <mergeCell ref="A558:B558"/>
    <mergeCell ref="A559:B559"/>
    <mergeCell ref="A560:B560"/>
    <mergeCell ref="A561:B561"/>
    <mergeCell ref="A562:B562"/>
    <mergeCell ref="A551:B551"/>
    <mergeCell ref="A552:B552"/>
    <mergeCell ref="A553:B553"/>
    <mergeCell ref="A554:B554"/>
    <mergeCell ref="A555:B555"/>
    <mergeCell ref="A556:B556"/>
    <mergeCell ref="A545:B545"/>
    <mergeCell ref="A546:B546"/>
    <mergeCell ref="A547:B547"/>
    <mergeCell ref="A548:B548"/>
    <mergeCell ref="A549:B549"/>
    <mergeCell ref="A550:B550"/>
    <mergeCell ref="A539:B539"/>
    <mergeCell ref="A540:B540"/>
    <mergeCell ref="A541:B541"/>
    <mergeCell ref="A542:B542"/>
    <mergeCell ref="A543:B543"/>
    <mergeCell ref="A544:B544"/>
    <mergeCell ref="A533:B533"/>
    <mergeCell ref="A534:B534"/>
    <mergeCell ref="A535:B535"/>
    <mergeCell ref="A536:B536"/>
    <mergeCell ref="A537:B537"/>
    <mergeCell ref="A538:B538"/>
    <mergeCell ref="A527:B527"/>
    <mergeCell ref="A528:B528"/>
    <mergeCell ref="A529:B529"/>
    <mergeCell ref="A530:B530"/>
    <mergeCell ref="A531:B531"/>
    <mergeCell ref="A532:B532"/>
    <mergeCell ref="A521:B521"/>
    <mergeCell ref="A522:B522"/>
    <mergeCell ref="A523:B523"/>
    <mergeCell ref="A524:B524"/>
    <mergeCell ref="A525:B525"/>
    <mergeCell ref="A526:B526"/>
    <mergeCell ref="A515:B515"/>
    <mergeCell ref="A516:B516"/>
    <mergeCell ref="A517:B517"/>
    <mergeCell ref="A518:B518"/>
    <mergeCell ref="A519:B519"/>
    <mergeCell ref="A520:B520"/>
    <mergeCell ref="A509:B509"/>
    <mergeCell ref="A510:B510"/>
    <mergeCell ref="A511:B511"/>
    <mergeCell ref="A512:B512"/>
    <mergeCell ref="A513:B513"/>
    <mergeCell ref="A514:B514"/>
    <mergeCell ref="A503:B503"/>
    <mergeCell ref="A504:B504"/>
    <mergeCell ref="A505:B505"/>
    <mergeCell ref="A506:B506"/>
    <mergeCell ref="A507:B507"/>
    <mergeCell ref="A508:B508"/>
    <mergeCell ref="A497:B497"/>
    <mergeCell ref="A498:B498"/>
    <mergeCell ref="A499:B499"/>
    <mergeCell ref="A500:B500"/>
    <mergeCell ref="A501:B501"/>
    <mergeCell ref="A502:B502"/>
    <mergeCell ref="A491:B491"/>
    <mergeCell ref="A492:B492"/>
    <mergeCell ref="A493:B493"/>
    <mergeCell ref="A494:B494"/>
    <mergeCell ref="A495:B495"/>
    <mergeCell ref="A496:B496"/>
    <mergeCell ref="A485:B485"/>
    <mergeCell ref="A486:B486"/>
    <mergeCell ref="A487:B487"/>
    <mergeCell ref="A488:B488"/>
    <mergeCell ref="A489:B489"/>
    <mergeCell ref="A490:B490"/>
    <mergeCell ref="A479:B479"/>
    <mergeCell ref="A480:B480"/>
    <mergeCell ref="A481:B481"/>
    <mergeCell ref="A482:B482"/>
    <mergeCell ref="A483:B483"/>
    <mergeCell ref="A484:B484"/>
    <mergeCell ref="A473:B473"/>
    <mergeCell ref="A474:B474"/>
    <mergeCell ref="A475:B475"/>
    <mergeCell ref="A476:B476"/>
    <mergeCell ref="A477:B477"/>
    <mergeCell ref="A478:B478"/>
    <mergeCell ref="A467:B467"/>
    <mergeCell ref="A468:B468"/>
    <mergeCell ref="A469:B469"/>
    <mergeCell ref="A470:B470"/>
    <mergeCell ref="A471:B471"/>
    <mergeCell ref="A472:B472"/>
    <mergeCell ref="A461:B461"/>
    <mergeCell ref="A462:B462"/>
    <mergeCell ref="A463:B463"/>
    <mergeCell ref="A464:B464"/>
    <mergeCell ref="A465:B465"/>
    <mergeCell ref="A466:B466"/>
    <mergeCell ref="A455:B455"/>
    <mergeCell ref="A456:B456"/>
    <mergeCell ref="A457:B457"/>
    <mergeCell ref="A458:B458"/>
    <mergeCell ref="A459:B459"/>
    <mergeCell ref="A460:B460"/>
    <mergeCell ref="A449:B449"/>
    <mergeCell ref="A450:B450"/>
    <mergeCell ref="A451:B451"/>
    <mergeCell ref="A452:B452"/>
    <mergeCell ref="A453:B453"/>
    <mergeCell ref="A454:B454"/>
    <mergeCell ref="A443:B443"/>
    <mergeCell ref="A444:B444"/>
    <mergeCell ref="A445:B445"/>
    <mergeCell ref="A446:B446"/>
    <mergeCell ref="A447:B447"/>
    <mergeCell ref="A448:B448"/>
    <mergeCell ref="A437:B437"/>
    <mergeCell ref="A438:B438"/>
    <mergeCell ref="A439:B439"/>
    <mergeCell ref="A440:B440"/>
    <mergeCell ref="A441:B441"/>
    <mergeCell ref="A442:B442"/>
    <mergeCell ref="A431:B431"/>
    <mergeCell ref="A432:B432"/>
    <mergeCell ref="A433:B433"/>
    <mergeCell ref="A434:B434"/>
    <mergeCell ref="A435:B435"/>
    <mergeCell ref="A436:B436"/>
    <mergeCell ref="A425:B425"/>
    <mergeCell ref="A426:B426"/>
    <mergeCell ref="A427:B427"/>
    <mergeCell ref="A428:B428"/>
    <mergeCell ref="A429:B429"/>
    <mergeCell ref="A430:B430"/>
    <mergeCell ref="A419:B419"/>
    <mergeCell ref="A420:B420"/>
    <mergeCell ref="A421:B421"/>
    <mergeCell ref="A422:B422"/>
    <mergeCell ref="A423:B423"/>
    <mergeCell ref="A424:B424"/>
    <mergeCell ref="A413:B413"/>
    <mergeCell ref="A414:B414"/>
    <mergeCell ref="A415:B415"/>
    <mergeCell ref="A416:B416"/>
    <mergeCell ref="A417:B417"/>
    <mergeCell ref="A418:B418"/>
    <mergeCell ref="A407:B407"/>
    <mergeCell ref="A408:B408"/>
    <mergeCell ref="A409:B409"/>
    <mergeCell ref="A410:B410"/>
    <mergeCell ref="A411:B411"/>
    <mergeCell ref="A412:B412"/>
    <mergeCell ref="A401:B401"/>
    <mergeCell ref="A402:B402"/>
    <mergeCell ref="A403:B403"/>
    <mergeCell ref="A404:B404"/>
    <mergeCell ref="A405:B405"/>
    <mergeCell ref="A406:B406"/>
    <mergeCell ref="A395:B395"/>
    <mergeCell ref="A396:B396"/>
    <mergeCell ref="A397:B397"/>
    <mergeCell ref="A398:B398"/>
    <mergeCell ref="A399:B399"/>
    <mergeCell ref="A400:B400"/>
    <mergeCell ref="A389:B389"/>
    <mergeCell ref="A390:B390"/>
    <mergeCell ref="A391:B391"/>
    <mergeCell ref="A392:B392"/>
    <mergeCell ref="A393:B393"/>
    <mergeCell ref="A394:B394"/>
    <mergeCell ref="A383:B383"/>
    <mergeCell ref="A384:B384"/>
    <mergeCell ref="A385:B385"/>
    <mergeCell ref="A386:B386"/>
    <mergeCell ref="A387:B387"/>
    <mergeCell ref="A388:B388"/>
    <mergeCell ref="A377:B377"/>
    <mergeCell ref="A378:B378"/>
    <mergeCell ref="A379:B379"/>
    <mergeCell ref="A380:B380"/>
    <mergeCell ref="A381:B381"/>
    <mergeCell ref="A382:B382"/>
    <mergeCell ref="A371:B371"/>
    <mergeCell ref="A372:B372"/>
    <mergeCell ref="A373:B373"/>
    <mergeCell ref="A374:B374"/>
    <mergeCell ref="A375:B375"/>
    <mergeCell ref="A376:B376"/>
    <mergeCell ref="A365:B365"/>
    <mergeCell ref="A366:B366"/>
    <mergeCell ref="A367:B367"/>
    <mergeCell ref="A368:B368"/>
    <mergeCell ref="A369:B369"/>
    <mergeCell ref="A370:B370"/>
    <mergeCell ref="A359:B359"/>
    <mergeCell ref="A360:B360"/>
    <mergeCell ref="A361:B361"/>
    <mergeCell ref="A362:B362"/>
    <mergeCell ref="A363:B363"/>
    <mergeCell ref="A364:B364"/>
    <mergeCell ref="A353:B353"/>
    <mergeCell ref="A354:B354"/>
    <mergeCell ref="A355:B355"/>
    <mergeCell ref="A356:B356"/>
    <mergeCell ref="A357:B357"/>
    <mergeCell ref="A358:B358"/>
    <mergeCell ref="A347:B347"/>
    <mergeCell ref="A348:B348"/>
    <mergeCell ref="A349:B349"/>
    <mergeCell ref="A350:B350"/>
    <mergeCell ref="A351:B351"/>
    <mergeCell ref="A352:B352"/>
    <mergeCell ref="A341:B341"/>
    <mergeCell ref="A342:B342"/>
    <mergeCell ref="A343:B343"/>
    <mergeCell ref="A344:B344"/>
    <mergeCell ref="A345:B345"/>
    <mergeCell ref="A346:B346"/>
    <mergeCell ref="A335:B335"/>
    <mergeCell ref="A336:B336"/>
    <mergeCell ref="A337:B337"/>
    <mergeCell ref="A338:B338"/>
    <mergeCell ref="A339:B339"/>
    <mergeCell ref="A340:B340"/>
    <mergeCell ref="A329:B329"/>
    <mergeCell ref="A330:B330"/>
    <mergeCell ref="A331:B331"/>
    <mergeCell ref="A332:B332"/>
    <mergeCell ref="A333:B333"/>
    <mergeCell ref="A334:B334"/>
    <mergeCell ref="A323:B323"/>
    <mergeCell ref="A324:B324"/>
    <mergeCell ref="A325:B325"/>
    <mergeCell ref="A326:B326"/>
    <mergeCell ref="A327:B327"/>
    <mergeCell ref="A328:B328"/>
    <mergeCell ref="A317:B317"/>
    <mergeCell ref="A318:B318"/>
    <mergeCell ref="A319:B319"/>
    <mergeCell ref="A320:B320"/>
    <mergeCell ref="A321:B321"/>
    <mergeCell ref="A322:B322"/>
    <mergeCell ref="A311:B311"/>
    <mergeCell ref="A312:B312"/>
    <mergeCell ref="A313:B313"/>
    <mergeCell ref="A314:B314"/>
    <mergeCell ref="A315:B315"/>
    <mergeCell ref="A316:B316"/>
    <mergeCell ref="A305:B305"/>
    <mergeCell ref="A306:B306"/>
    <mergeCell ref="A307:B307"/>
    <mergeCell ref="A308:B308"/>
    <mergeCell ref="A309:B309"/>
    <mergeCell ref="A310:B310"/>
    <mergeCell ref="A299:B299"/>
    <mergeCell ref="A300:B300"/>
    <mergeCell ref="A301:B301"/>
    <mergeCell ref="A302:B302"/>
    <mergeCell ref="A303:B303"/>
    <mergeCell ref="A304:B304"/>
    <mergeCell ref="A293:B293"/>
    <mergeCell ref="A294:B294"/>
    <mergeCell ref="A295:B295"/>
    <mergeCell ref="A296:B296"/>
    <mergeCell ref="A297:B297"/>
    <mergeCell ref="A298:B298"/>
    <mergeCell ref="A287:B287"/>
    <mergeCell ref="A288:B288"/>
    <mergeCell ref="A289:B289"/>
    <mergeCell ref="A290:B290"/>
    <mergeCell ref="A291:B291"/>
    <mergeCell ref="A292:B292"/>
    <mergeCell ref="A281:B281"/>
    <mergeCell ref="A282:B282"/>
    <mergeCell ref="A283:B283"/>
    <mergeCell ref="A284:B284"/>
    <mergeCell ref="A285:B285"/>
    <mergeCell ref="A286:B286"/>
    <mergeCell ref="A275:B275"/>
    <mergeCell ref="A276:B276"/>
    <mergeCell ref="A277:B277"/>
    <mergeCell ref="A278:B278"/>
    <mergeCell ref="A279:B279"/>
    <mergeCell ref="A280:B280"/>
    <mergeCell ref="A269:B269"/>
    <mergeCell ref="A270:B270"/>
    <mergeCell ref="A271:B271"/>
    <mergeCell ref="A272:B272"/>
    <mergeCell ref="A273:B273"/>
    <mergeCell ref="A274:B274"/>
    <mergeCell ref="A263:B263"/>
    <mergeCell ref="A264:B264"/>
    <mergeCell ref="A265:B265"/>
    <mergeCell ref="A266:B266"/>
    <mergeCell ref="A267:B267"/>
    <mergeCell ref="A268:B268"/>
    <mergeCell ref="A257:B257"/>
    <mergeCell ref="A258:B258"/>
    <mergeCell ref="A259:B259"/>
    <mergeCell ref="A260:B260"/>
    <mergeCell ref="A261:B261"/>
    <mergeCell ref="A262:B262"/>
    <mergeCell ref="A251:B251"/>
    <mergeCell ref="A252:B252"/>
    <mergeCell ref="A253:B253"/>
    <mergeCell ref="A254:B254"/>
    <mergeCell ref="A255:B255"/>
    <mergeCell ref="A256:B256"/>
    <mergeCell ref="A245:B245"/>
    <mergeCell ref="A246:B246"/>
    <mergeCell ref="A247:B247"/>
    <mergeCell ref="A248:B248"/>
    <mergeCell ref="A249:B249"/>
    <mergeCell ref="A250:B250"/>
    <mergeCell ref="A239:B239"/>
    <mergeCell ref="A240:B240"/>
    <mergeCell ref="A241:B241"/>
    <mergeCell ref="A242:B242"/>
    <mergeCell ref="A243:B243"/>
    <mergeCell ref="A244:B244"/>
    <mergeCell ref="A233:B233"/>
    <mergeCell ref="A234:B234"/>
    <mergeCell ref="A235:B235"/>
    <mergeCell ref="A236:B236"/>
    <mergeCell ref="A237:B237"/>
    <mergeCell ref="A238:B238"/>
    <mergeCell ref="A227:B227"/>
    <mergeCell ref="A228:B228"/>
    <mergeCell ref="A229:B229"/>
    <mergeCell ref="A230:B230"/>
    <mergeCell ref="A231:B231"/>
    <mergeCell ref="A232:B232"/>
    <mergeCell ref="A221:B221"/>
    <mergeCell ref="A222:B222"/>
    <mergeCell ref="A223:B223"/>
    <mergeCell ref="A224:B224"/>
    <mergeCell ref="A225:B225"/>
    <mergeCell ref="A226:B226"/>
    <mergeCell ref="A215:B215"/>
    <mergeCell ref="A216:B216"/>
    <mergeCell ref="A217:B217"/>
    <mergeCell ref="A218:B218"/>
    <mergeCell ref="A219:B219"/>
    <mergeCell ref="A220:B220"/>
    <mergeCell ref="A209:B209"/>
    <mergeCell ref="A210:B210"/>
    <mergeCell ref="A211:B211"/>
    <mergeCell ref="A212:B212"/>
    <mergeCell ref="A213:B213"/>
    <mergeCell ref="A214:B214"/>
    <mergeCell ref="A203:B203"/>
    <mergeCell ref="A204:B204"/>
    <mergeCell ref="A205:B205"/>
    <mergeCell ref="A206:B206"/>
    <mergeCell ref="A207:B207"/>
    <mergeCell ref="A208:B208"/>
    <mergeCell ref="A197:B197"/>
    <mergeCell ref="A198:B198"/>
    <mergeCell ref="A199:B199"/>
    <mergeCell ref="A200:B200"/>
    <mergeCell ref="A201:B201"/>
    <mergeCell ref="A202:B202"/>
    <mergeCell ref="A191:B191"/>
    <mergeCell ref="A192:B192"/>
    <mergeCell ref="A193:B193"/>
    <mergeCell ref="A194:B194"/>
    <mergeCell ref="A195:B195"/>
    <mergeCell ref="A196:B196"/>
    <mergeCell ref="A185:B185"/>
    <mergeCell ref="A186:B186"/>
    <mergeCell ref="A187:B187"/>
    <mergeCell ref="A188:B188"/>
    <mergeCell ref="A189:B189"/>
    <mergeCell ref="A190:B190"/>
    <mergeCell ref="A179:B179"/>
    <mergeCell ref="A180:B180"/>
    <mergeCell ref="A181:B181"/>
    <mergeCell ref="A182:B182"/>
    <mergeCell ref="A183:B183"/>
    <mergeCell ref="A184:B184"/>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61:B161"/>
    <mergeCell ref="A162:B162"/>
    <mergeCell ref="A163:B163"/>
    <mergeCell ref="A164:B164"/>
    <mergeCell ref="A165:B165"/>
    <mergeCell ref="A166:B166"/>
    <mergeCell ref="A155:B155"/>
    <mergeCell ref="A156:B156"/>
    <mergeCell ref="A157:B157"/>
    <mergeCell ref="A158:B158"/>
    <mergeCell ref="A159:B159"/>
    <mergeCell ref="A160:B160"/>
    <mergeCell ref="A149:B149"/>
    <mergeCell ref="A150:B150"/>
    <mergeCell ref="A151:B151"/>
    <mergeCell ref="A152:B152"/>
    <mergeCell ref="A153:B153"/>
    <mergeCell ref="A154:B154"/>
    <mergeCell ref="A143:B143"/>
    <mergeCell ref="A144:B144"/>
    <mergeCell ref="A145:B145"/>
    <mergeCell ref="A146:B146"/>
    <mergeCell ref="A147:B147"/>
    <mergeCell ref="A148:B148"/>
    <mergeCell ref="A137:B137"/>
    <mergeCell ref="A138:B138"/>
    <mergeCell ref="A139:B139"/>
    <mergeCell ref="A140:B140"/>
    <mergeCell ref="A141:B141"/>
    <mergeCell ref="A142:B142"/>
    <mergeCell ref="A131:B131"/>
    <mergeCell ref="A132:B132"/>
    <mergeCell ref="A133:B133"/>
    <mergeCell ref="A134:B134"/>
    <mergeCell ref="A135:B135"/>
    <mergeCell ref="A136:B136"/>
    <mergeCell ref="A125:B125"/>
    <mergeCell ref="A126:B126"/>
    <mergeCell ref="A127:B127"/>
    <mergeCell ref="A128:B128"/>
    <mergeCell ref="A129:B129"/>
    <mergeCell ref="A130:B130"/>
    <mergeCell ref="A119:B119"/>
    <mergeCell ref="A120:B120"/>
    <mergeCell ref="A121:B121"/>
    <mergeCell ref="A122:B122"/>
    <mergeCell ref="A123:B123"/>
    <mergeCell ref="A124:B124"/>
    <mergeCell ref="A113:B113"/>
    <mergeCell ref="A114:B114"/>
    <mergeCell ref="A115:B115"/>
    <mergeCell ref="A116:B116"/>
    <mergeCell ref="A117:B117"/>
    <mergeCell ref="A118:B118"/>
    <mergeCell ref="A107:B107"/>
    <mergeCell ref="A108:B108"/>
    <mergeCell ref="A109:B109"/>
    <mergeCell ref="A110:B110"/>
    <mergeCell ref="A111:B111"/>
    <mergeCell ref="A112:B112"/>
    <mergeCell ref="A101:B101"/>
    <mergeCell ref="A102:B102"/>
    <mergeCell ref="A103:B103"/>
    <mergeCell ref="A104:B104"/>
    <mergeCell ref="A105:B105"/>
    <mergeCell ref="A106:B106"/>
    <mergeCell ref="A95:B95"/>
    <mergeCell ref="A96:B96"/>
    <mergeCell ref="A97:B97"/>
    <mergeCell ref="A98:B98"/>
    <mergeCell ref="A99:B99"/>
    <mergeCell ref="A100:B100"/>
    <mergeCell ref="A89:B89"/>
    <mergeCell ref="A90:B90"/>
    <mergeCell ref="A91:B91"/>
    <mergeCell ref="A92:B92"/>
    <mergeCell ref="A93:B93"/>
    <mergeCell ref="A94:B94"/>
    <mergeCell ref="A83:B83"/>
    <mergeCell ref="A84:B84"/>
    <mergeCell ref="A85:B85"/>
    <mergeCell ref="A86:B86"/>
    <mergeCell ref="A87:B87"/>
    <mergeCell ref="A88:B88"/>
    <mergeCell ref="A77:B77"/>
    <mergeCell ref="A78:B78"/>
    <mergeCell ref="A79:B79"/>
    <mergeCell ref="A80:B80"/>
    <mergeCell ref="A81:B81"/>
    <mergeCell ref="A82:B82"/>
    <mergeCell ref="A71:B71"/>
    <mergeCell ref="A72:B72"/>
    <mergeCell ref="A73:B73"/>
    <mergeCell ref="A74:B74"/>
    <mergeCell ref="A75:B75"/>
    <mergeCell ref="A76:B76"/>
    <mergeCell ref="A65:B65"/>
    <mergeCell ref="A66:B66"/>
    <mergeCell ref="A67:B67"/>
    <mergeCell ref="A68:B68"/>
    <mergeCell ref="A69:B69"/>
    <mergeCell ref="A70:B70"/>
    <mergeCell ref="A59:B59"/>
    <mergeCell ref="A60:B60"/>
    <mergeCell ref="A61:B61"/>
    <mergeCell ref="A62:B62"/>
    <mergeCell ref="A63:B63"/>
    <mergeCell ref="A64:B64"/>
    <mergeCell ref="A53:B53"/>
    <mergeCell ref="A54:B54"/>
    <mergeCell ref="A55:B55"/>
    <mergeCell ref="A56:B56"/>
    <mergeCell ref="A57:B57"/>
    <mergeCell ref="A58:B58"/>
    <mergeCell ref="A47:B47"/>
    <mergeCell ref="A48:B48"/>
    <mergeCell ref="A49:B49"/>
    <mergeCell ref="A50:B50"/>
    <mergeCell ref="A51:B51"/>
    <mergeCell ref="A52:B52"/>
    <mergeCell ref="A41:B41"/>
    <mergeCell ref="A42:B42"/>
    <mergeCell ref="A43:B43"/>
    <mergeCell ref="A44:B44"/>
    <mergeCell ref="A45:B45"/>
    <mergeCell ref="A46:B46"/>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B27"/>
    <mergeCell ref="A28:B28"/>
    <mergeCell ref="A17:B17"/>
    <mergeCell ref="A18:B18"/>
    <mergeCell ref="A19:B19"/>
    <mergeCell ref="A20:B20"/>
    <mergeCell ref="A21:B21"/>
    <mergeCell ref="A22:B22"/>
    <mergeCell ref="A14:B14"/>
    <mergeCell ref="A15:B15"/>
    <mergeCell ref="A16:B16"/>
    <mergeCell ref="A5:B5"/>
    <mergeCell ref="A6:B6"/>
    <mergeCell ref="A7:B7"/>
    <mergeCell ref="A8:B8"/>
    <mergeCell ref="A9:B9"/>
    <mergeCell ref="A10:B10"/>
    <mergeCell ref="A1:B4"/>
    <mergeCell ref="C1:H3"/>
    <mergeCell ref="I1:I2"/>
    <mergeCell ref="J1:J2"/>
    <mergeCell ref="C4:H4"/>
    <mergeCell ref="I4:J4"/>
    <mergeCell ref="A11:B11"/>
    <mergeCell ref="A12:B12"/>
    <mergeCell ref="A13:B13"/>
  </mergeCells>
  <printOptions horizontalCentered="1" verticalCentered="1"/>
  <pageMargins left="0.31496062992125984" right="0.31496062992125984" top="0.11811023622047245" bottom="0.35433070866141736" header="0.31496062992125984" footer="0.31496062992125984"/>
  <pageSetup scale="41" fitToHeight="4"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522981FC2257C42BF3D5DDA635218E3" ma:contentTypeVersion="19" ma:contentTypeDescription="Crear nuevo documento." ma:contentTypeScope="" ma:versionID="5b8e426db5dc0f04a61a2b9786b83eb7">
  <xsd:schema xmlns:xsd="http://www.w3.org/2001/XMLSchema" xmlns:xs="http://www.w3.org/2001/XMLSchema" xmlns:p="http://schemas.microsoft.com/office/2006/metadata/properties" xmlns:ns2="2cb195e1-c882-43c7-8c80-17e6b003af46" xmlns:ns3="74f65736-68f1-4f5b-b7d5-0b0ff523c2cb" targetNamespace="http://schemas.microsoft.com/office/2006/metadata/properties" ma:root="true" ma:fieldsID="6d82cbd3f213cf757493195d5ba16a1a" ns2:_="" ns3:_="">
    <xsd:import namespace="2cb195e1-c882-43c7-8c80-17e6b003af46"/>
    <xsd:import namespace="74f65736-68f1-4f5b-b7d5-0b0ff523c2c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b195e1-c882-43c7-8c80-17e6b003af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f65736-68f1-4f5b-b7d5-0b0ff523c2cb"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52e946ee-69ad-4cc4-a500-3885b1be5d8b}" ma:internalName="TaxCatchAll" ma:showField="CatchAllData" ma:web="74f65736-68f1-4f5b-b7d5-0b0ff523c2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f65736-68f1-4f5b-b7d5-0b0ff523c2cb" xsi:nil="true"/>
    <lcf76f155ced4ddcb4097134ff3c332f xmlns="2cb195e1-c882-43c7-8c80-17e6b003af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995F9B2-3B9D-4CA8-B0A3-95DACC9FFBA4}"/>
</file>

<file path=customXml/itemProps2.xml><?xml version="1.0" encoding="utf-8"?>
<ds:datastoreItem xmlns:ds="http://schemas.openxmlformats.org/officeDocument/2006/customXml" ds:itemID="{52475093-DD2E-4C7E-A809-D88DF74F8805}">
  <ds:schemaRefs>
    <ds:schemaRef ds:uri="http://schemas.microsoft.com/sharepoint/v3/contenttype/forms"/>
  </ds:schemaRefs>
</ds:datastoreItem>
</file>

<file path=customXml/itemProps3.xml><?xml version="1.0" encoding="utf-8"?>
<ds:datastoreItem xmlns:ds="http://schemas.openxmlformats.org/officeDocument/2006/customXml" ds:itemID="{FDD348D5-1767-43E6-B1B3-ECAB3AA98194}">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28713a7b-997b-4373-8d77-fcf82aa69463"/>
    <ds:schemaRef ds:uri="http://schemas.microsoft.com/office/infopath/2007/PartnerControls"/>
    <ds:schemaRef ds:uri="http://www.w3.org/XML/1998/namespace"/>
    <ds:schemaRef ds:uri="http://purl.org/dc/dcmitype/"/>
    <ds:schemaRef ds:uri="74f65736-68f1-4f5b-b7d5-0b0ff523c2cb"/>
    <ds:schemaRef ds:uri="2cb195e1-c882-43c7-8c80-17e6b003af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5</vt:i4>
      </vt:variant>
    </vt:vector>
  </HeadingPairs>
  <TitlesOfParts>
    <vt:vector size="14" baseType="lpstr">
      <vt:lpstr>Cronograma</vt:lpstr>
      <vt:lpstr>Ficha de estructuración</vt:lpstr>
      <vt:lpstr>Planeación detallada</vt:lpstr>
      <vt:lpstr>Listado de Asistencia</vt:lpstr>
      <vt:lpstr>Encuesta</vt:lpstr>
      <vt:lpstr>Tabulación de resultados</vt:lpstr>
      <vt:lpstr>Eficacia</vt:lpstr>
      <vt:lpstr>Reporte Evento de capacitación</vt:lpstr>
      <vt:lpstr>Reporte Asistentes</vt:lpstr>
      <vt:lpstr>'Listado de Asistencia'!Área_de_impresión</vt:lpstr>
      <vt:lpstr>'Planeación detallada'!Área_de_impresión</vt:lpstr>
      <vt:lpstr>'Reporte Asistentes'!Área_de_impresión</vt:lpstr>
      <vt:lpstr>'Reporte Evento de capacitación'!Área_de_impresión</vt:lpstr>
      <vt:lpstr>'Reporte Asistentes'!Títulos_a_imprimir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Lobaton Sandoval</dc:creator>
  <cp:keywords/>
  <dc:description/>
  <cp:lastModifiedBy>Daniela Lobaton Sandoval</cp:lastModifiedBy>
  <cp:revision/>
  <cp:lastPrinted>2024-02-09T18:45:41Z</cp:lastPrinted>
  <dcterms:created xsi:type="dcterms:W3CDTF">2020-09-25T22:58:24Z</dcterms:created>
  <dcterms:modified xsi:type="dcterms:W3CDTF">2026-01-08T18:04:14Z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0x0101001522981FC2257C42BF3D5DDA635218E3</vt:lpwstr>
  </property>
  <property fmtid="{D5CDD505-2E9C-101B-9397-08002B2CF9AE}" pid="3" name="MediaServiceImageTags">
    <vt:lpwstr/>
  </property>
</Properties>
</file>